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308663E1-9229-4B89-93F9-2923A08BA964}" xr6:coauthVersionLast="47" xr6:coauthVersionMax="47" xr10:uidLastSave="{00000000-0000-0000-0000-000000000000}"/>
  <bookViews>
    <workbookView xWindow="-120" yWindow="-120" windowWidth="29040" windowHeight="15840" tabRatio="844" firstSheet="5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definedNames>
    <definedName name="_xlnm.Print_Area" localSheetId="1">'OCAK 2025'!$A$1:$K$41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5" i="23" l="1"/>
  <c r="Q3" i="23"/>
  <c r="AC2" i="23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37" i="25" s="1"/>
  <c r="Q5" i="25"/>
  <c r="F5" i="25"/>
  <c r="F4" i="25"/>
  <c r="Q3" i="25"/>
  <c r="AC2" i="25"/>
  <c r="N1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N1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N1" i="23"/>
  <c r="N1" i="22"/>
  <c r="Q5" i="22"/>
  <c r="Q3" i="22"/>
  <c r="Q3" i="21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J4" i="15"/>
  <c r="J5" i="15" s="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W34" i="15"/>
  <c r="N1" i="16"/>
  <c r="Q3" i="17"/>
  <c r="Q3" i="16"/>
  <c r="Q3" i="15"/>
  <c r="Q3" i="14"/>
  <c r="N1" i="15"/>
  <c r="N1" i="14"/>
  <c r="F37" i="24" l="1"/>
  <c r="J36" i="25"/>
  <c r="J4" i="25"/>
  <c r="J4" i="24"/>
  <c r="J5" i="24" s="1"/>
  <c r="J36" i="24"/>
  <c r="F37" i="23"/>
  <c r="J4" i="23" s="1"/>
  <c r="F37" i="21"/>
  <c r="J36" i="21" s="1"/>
  <c r="F37" i="22"/>
  <c r="J4" i="22" s="1"/>
  <c r="J5" i="22" s="1"/>
  <c r="F37" i="20"/>
  <c r="J4" i="20" s="1"/>
  <c r="N16" i="13"/>
  <c r="N15" i="13"/>
  <c r="N14" i="13"/>
  <c r="N13" i="13"/>
  <c r="N10" i="13"/>
  <c r="N6" i="13"/>
  <c r="N5" i="13"/>
  <c r="N4" i="13"/>
  <c r="M6" i="13"/>
  <c r="N1" i="11"/>
  <c r="J5" i="25" l="1"/>
  <c r="L36" i="24"/>
  <c r="J5" i="23"/>
  <c r="J36" i="23"/>
  <c r="J4" i="21"/>
  <c r="J5" i="21" s="1"/>
  <c r="J36" i="22"/>
  <c r="L36" i="22" s="1"/>
  <c r="J36" i="20"/>
  <c r="J5" i="20"/>
  <c r="Q3" i="11"/>
  <c r="J5" i="10"/>
  <c r="J5" i="9"/>
  <c r="J5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L36" i="25" l="1"/>
  <c r="L36" i="23"/>
  <c r="L36" i="21"/>
  <c r="L36" i="20"/>
  <c r="F37" i="12"/>
  <c r="F37" i="19"/>
  <c r="F37" i="18"/>
  <c r="J4" i="18" s="1"/>
  <c r="F37" i="17"/>
  <c r="J36" i="17" s="1"/>
  <c r="F37" i="16"/>
  <c r="F37" i="15"/>
  <c r="F37" i="14"/>
  <c r="J36" i="14" s="1"/>
  <c r="F37" i="13"/>
  <c r="J36" i="13" s="1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19" l="1"/>
  <c r="J4" i="19"/>
  <c r="J5" i="19" s="1"/>
  <c r="J5" i="18"/>
  <c r="J36" i="18"/>
  <c r="J4" i="17"/>
  <c r="J5" i="17" s="1"/>
  <c r="J4" i="16"/>
  <c r="J5" i="16" s="1"/>
  <c r="J36" i="16"/>
  <c r="J4" i="13"/>
  <c r="J5" i="13" s="1"/>
  <c r="L36" i="13" s="1"/>
  <c r="J36" i="12"/>
  <c r="J4" i="12"/>
  <c r="J5" i="12" s="1"/>
  <c r="J36" i="11"/>
  <c r="J4" i="11"/>
  <c r="J5" i="11" s="1"/>
  <c r="J36" i="10"/>
  <c r="J4" i="10"/>
  <c r="J36" i="8"/>
  <c r="J4" i="9"/>
  <c r="J36" i="15"/>
  <c r="J4" i="14"/>
  <c r="J5" i="14" s="1"/>
  <c r="L36" i="14" s="1"/>
  <c r="F37" i="7"/>
  <c r="J36" i="7" s="1"/>
  <c r="L36" i="19" l="1"/>
  <c r="L36" i="18"/>
  <c r="L36" i="17"/>
  <c r="L36" i="16"/>
  <c r="L36" i="15"/>
  <c r="L36" i="12"/>
  <c r="L36" i="11"/>
  <c r="L36" i="10"/>
  <c r="N36" i="10" s="1"/>
  <c r="L36" i="9"/>
  <c r="N36" i="9" s="1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8" authorId="0" shapeId="0" xr:uid="{EB5F6304-B060-4215-A26E-79AB4BED2734}">
      <text>
        <r>
          <rPr>
            <b/>
            <sz val="9"/>
            <color indexed="81"/>
            <rFont val="Tahoma"/>
            <family val="2"/>
            <charset val="162"/>
          </rPr>
          <t>Su 30 lt x 15,60 tl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<sst xmlns="http://schemas.openxmlformats.org/spreadsheetml/2006/main" count="862" uniqueCount="99">
  <si>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</si>
  <si>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</si>
  <si>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</si>
  <si>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</si>
  <si>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</si>
  <si>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</si>
  <si>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</si>
  <si>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</si>
  <si>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</si>
  <si>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</si>
  <si>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</si>
  <si>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</si>
  <si>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</si>
  <si>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</si>
  <si>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</si>
  <si>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</si>
  <si>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</si>
  <si>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</si>
  <si>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</si>
  <si>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</si>
  <si>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</si>
  <si>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</si>
  <si>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</si>
  <si>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</si>
  <si>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</si>
  <si>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</si>
  <si>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</si>
  <si>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</si>
  <si>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</si>
  <si>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</si>
  <si>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</si>
  <si>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</si>
  <si>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</si>
  <si>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İHSAN ALDEMİR</t>
  </si>
  <si>
    <t>KALİTE CEZASI</t>
  </si>
  <si>
    <t>-7</t>
  </si>
  <si>
    <t>YM2</t>
  </si>
  <si>
    <t>Satış</t>
  </si>
  <si>
    <t>C.P.BUZAĞI BÜYÜTME YEMİ</t>
  </si>
  <si>
    <t>AD</t>
  </si>
  <si>
    <t>Şubat sütünde kesilecek</t>
  </si>
  <si>
    <t>30/01/2025 Sedat Aldemire giden para</t>
  </si>
  <si>
    <t>bu para 500 bin ihsan 500 bin sedat a yazıldı</t>
  </si>
  <si>
    <t>C.P.Buzağı 420 Ad</t>
  </si>
  <si>
    <t>ŞUBAT SÜTÜNE YAZILDI</t>
  </si>
  <si>
    <t>V. EYYÜP AĞA</t>
  </si>
  <si>
    <t xml:space="preserve">Sedat Aldemirden </t>
  </si>
  <si>
    <t>teminat seneti alıdığı için ihsandan geri silindi</t>
  </si>
  <si>
    <t>ÇEK-2552947</t>
  </si>
  <si>
    <t>MAYIS SÜTÜ</t>
  </si>
  <si>
    <t>Su 39 lt  x 15,60 tl</t>
  </si>
  <si>
    <t>Mart (Yağ Oranı 3,4) 18.944,50 Lt X 0,15 Tl</t>
  </si>
  <si>
    <t xml:space="preserve">18/04/2025 tarihinde Ramazan Erten </t>
  </si>
  <si>
    <t xml:space="preserve">Fiyatı 16 tl yaptı. Nisan ayından itibaren </t>
  </si>
  <si>
    <t>geçerli olacak</t>
  </si>
  <si>
    <t>Z. EYYÜP AĞA</t>
  </si>
  <si>
    <t>C.P. Buz. Büyüt. 521 Ad</t>
  </si>
  <si>
    <t>Nisan Sütüne Yazıldı</t>
  </si>
  <si>
    <t>Su 35 Lt x 16 tl</t>
  </si>
  <si>
    <t>Açıklama</t>
  </si>
  <si>
    <t>Tutar</t>
  </si>
  <si>
    <t>NİSAN SÜTÜNE YAZILDI</t>
  </si>
  <si>
    <t>Verilen Çekler</t>
  </si>
  <si>
    <t>15/05/2025 TE R.E. Fiyatı 16 tl olacak  dedi</t>
  </si>
  <si>
    <t xml:space="preserve">TARİH </t>
  </si>
  <si>
    <t>VERİLEN AVANS</t>
  </si>
  <si>
    <t>Antibiyotik662,5 lt x 8 tl</t>
  </si>
  <si>
    <t>Su 30 lt</t>
  </si>
  <si>
    <t>14/07/2025 667 LT KESİK 8 TL</t>
  </si>
  <si>
    <t>16/07/2025 2500 LT KESİK  7 TL</t>
  </si>
  <si>
    <t>ÇEK-105603</t>
  </si>
  <si>
    <t>29/07/2025 620 LT KESİK 8 TL</t>
  </si>
  <si>
    <t>Z.EYYÜP AĞA</t>
  </si>
  <si>
    <t>Verilen Avans</t>
  </si>
  <si>
    <t xml:space="preserve">EYLÜL SÜTÜNE </t>
  </si>
  <si>
    <t>.EYYÜP AĞA</t>
  </si>
  <si>
    <t>V.EYYÜP AĞA</t>
  </si>
  <si>
    <t>GÜNEY SIĞIR SÜT YEMİ 19 PROTEİN PREMİUM</t>
  </si>
  <si>
    <t>Ekim Sütünden Kesilecek</t>
  </si>
  <si>
    <t>YAZILDI</t>
  </si>
  <si>
    <t xml:space="preserve">EKİM SÜTÜNE </t>
  </si>
  <si>
    <t>H.EYYÜP AĞA</t>
  </si>
  <si>
    <t>Güney Süt 19 Pre.200 Ad.</t>
  </si>
  <si>
    <t>EKİM SÜTÜNE YAZILDI</t>
  </si>
  <si>
    <t>Tes.Tar. 21/12 8 Mt. Hortum</t>
  </si>
  <si>
    <t>ABALIOĞLU GÖZDE PLUS SÜT YEMİ</t>
  </si>
  <si>
    <t>YMA</t>
  </si>
  <si>
    <t>ŞUBAT SÜTÜNDEN KESİLECEK</t>
  </si>
  <si>
    <t>Z.EYYÜPAĞA</t>
  </si>
  <si>
    <t>Abalı Gözde Plus 420 Ad.</t>
  </si>
  <si>
    <t>YEM FİYAT FARKI</t>
  </si>
  <si>
    <t>Mart Sütünden Kesilecek-Şubatta Kesilemeyen Yeme İstinaden</t>
  </si>
  <si>
    <t>4999817 NOLU HALKBAN ÇEKİ</t>
  </si>
  <si>
    <t>VERİLEN AVANSLAR</t>
  </si>
  <si>
    <t>HATIR ÇEKİ YILSONUNA DOĞRU KESİLECEK</t>
  </si>
  <si>
    <t>MART SÜTÜNE YAZILDI</t>
  </si>
  <si>
    <t>Yem Fiyat Farkı</t>
  </si>
  <si>
    <t>MART SÜTÜNDEN KESİLECEK</t>
  </si>
  <si>
    <t>NİSAN SÜTÜNDEN KESİLECEK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</si>
</sst>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71">
    <xf numFmtId="0" fontId="0" fillId="0" borderId="0"/>
    <xf numFmtId="0" fontId="14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22" applyNumberFormat="0" applyFill="0" applyAlignment="0" applyProtection="0"/>
    <xf numFmtId="0" fontId="20" fillId="0" borderId="23" applyNumberFormat="0" applyFill="0" applyAlignment="0" applyProtection="0"/>
    <xf numFmtId="0" fontId="21" fillId="0" borderId="24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25" applyNumberFormat="0" applyAlignment="0" applyProtection="0"/>
    <xf numFmtId="0" fontId="26" fillId="7" borderId="26" applyNumberFormat="0" applyAlignment="0" applyProtection="0"/>
    <xf numFmtId="0" fontId="27" fillId="7" borderId="25" applyNumberFormat="0" applyAlignment="0" applyProtection="0"/>
    <xf numFmtId="0" fontId="28" fillId="0" borderId="27" applyNumberFormat="0" applyFill="0" applyAlignment="0" applyProtection="0"/>
    <xf numFmtId="0" fontId="29" fillId="8" borderId="28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30" applyNumberFormat="0" applyFill="0" applyAlignment="0" applyProtection="0"/>
    <xf numFmtId="0" fontId="32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3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3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32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32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32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7" fillId="0" borderId="0"/>
    <xf numFmtId="0" fontId="13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01">
    <xf numFmtId="0" fontId="0" fillId="0" borderId="0" xfId="0"/>
    <xf numFmtId="0" fontId="15" fillId="0" borderId="4" xfId="0" applyFont="1" applyBorder="1" applyAlignment="1">
      <alignment horizontal="center"/>
    </xf>
    <xf numFmtId="3" fontId="15" fillId="0" borderId="5" xfId="0" applyNumberFormat="1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164" fontId="15" fillId="0" borderId="5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4" fontId="15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5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6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9" fontId="0" fillId="0" borderId="9" xfId="0" applyNumberFormat="1" applyBorder="1" applyAlignment="1">
      <alignment horizontal="left"/>
    </xf>
    <xf numFmtId="167" fontId="0" fillId="0" borderId="9" xfId="0" applyNumberFormat="1" applyBorder="1" applyAlignment="1">
      <alignment horizontal="left"/>
    </xf>
    <xf numFmtId="0" fontId="8" fillId="2" borderId="9" xfId="211" applyFill="1" applyBorder="1"/>
    <xf numFmtId="4" fontId="8" fillId="2" borderId="9" xfId="211" applyNumberFormat="1" applyFill="1" applyBorder="1" applyAlignment="1">
      <alignment horizontal="right"/>
    </xf>
    <xf numFmtId="167" fontId="8" fillId="2" borderId="9" xfId="211" applyNumberFormat="1" applyFill="1" applyBorder="1" applyAlignment="1">
      <alignment horizontal="left"/>
    </xf>
    <xf numFmtId="4" fontId="8" fillId="34" borderId="9" xfId="211" applyNumberFormat="1" applyFill="1" applyBorder="1" applyAlignment="1">
      <alignment horizontal="right"/>
    </xf>
    <xf numFmtId="0" fontId="0" fillId="34" borderId="9" xfId="0" applyFill="1" applyBorder="1"/>
    <xf numFmtId="3" fontId="8" fillId="2" borderId="9" xfId="211" applyNumberFormat="1" applyFill="1" applyBorder="1"/>
    <xf numFmtId="169" fontId="8" fillId="2" borderId="9" xfId="211" applyNumberFormat="1" applyFill="1" applyBorder="1" applyAlignment="1">
      <alignment horizontal="right"/>
    </xf>
    <xf numFmtId="168" fontId="8" fillId="2" borderId="9" xfId="211" applyNumberFormat="1" applyFill="1" applyBorder="1" applyAlignment="1">
      <alignment horizontal="right"/>
    </xf>
    <xf numFmtId="49" fontId="8" fillId="2" borderId="9" xfId="211" applyNumberFormat="1" applyFill="1" applyBorder="1" applyAlignment="1">
      <alignment horizontal="left"/>
    </xf>
    <xf numFmtId="43" fontId="0" fillId="0" borderId="0" xfId="210" applyFont="1"/>
    <xf numFmtId="49" fontId="8" fillId="0" borderId="0" xfId="211" applyNumberFormat="1" applyAlignment="1">
      <alignment horizontal="left"/>
    </xf>
    <xf numFmtId="0" fontId="7" fillId="0" borderId="0" xfId="231"/>
    <xf numFmtId="167" fontId="7" fillId="0" borderId="0" xfId="231" applyNumberFormat="1" applyAlignment="1">
      <alignment horizontal="left"/>
    </xf>
    <xf numFmtId="49" fontId="7" fillId="0" borderId="0" xfId="231" applyNumberFormat="1" applyAlignment="1">
      <alignment horizontal="left"/>
    </xf>
    <xf numFmtId="168" fontId="7" fillId="0" borderId="0" xfId="231" applyNumberFormat="1" applyAlignment="1">
      <alignment horizontal="right"/>
    </xf>
    <xf numFmtId="169" fontId="7" fillId="0" borderId="0" xfId="231" applyNumberFormat="1" applyAlignment="1">
      <alignment horizontal="right"/>
    </xf>
    <xf numFmtId="4" fontId="7" fillId="0" borderId="0" xfId="231" applyNumberFormat="1" applyAlignment="1">
      <alignment horizontal="right"/>
    </xf>
    <xf numFmtId="3" fontId="7" fillId="0" borderId="0" xfId="231" applyNumberFormat="1"/>
    <xf numFmtId="14" fontId="0" fillId="0" borderId="9" xfId="0" applyNumberFormat="1" applyBorder="1"/>
    <xf numFmtId="49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right"/>
    </xf>
    <xf numFmtId="3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0" fontId="0" fillId="35" borderId="0" xfId="0" applyFill="1"/>
    <xf numFmtId="167" fontId="0" fillId="2" borderId="9" xfId="0" applyNumberFormat="1" applyFill="1" applyBorder="1" applyAlignment="1">
      <alignment horizontal="left"/>
    </xf>
    <xf numFmtId="14" fontId="0" fillId="2" borderId="9" xfId="0" applyNumberFormat="1" applyFill="1" applyBorder="1"/>
    <xf numFmtId="168" fontId="0" fillId="2" borderId="9" xfId="0" applyNumberFormat="1" applyFill="1" applyBorder="1" applyAlignment="1">
      <alignment horizontal="right"/>
    </xf>
    <xf numFmtId="49" fontId="0" fillId="2" borderId="9" xfId="0" applyNumberFormat="1" applyFill="1" applyBorder="1" applyAlignment="1">
      <alignment horizontal="lef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0" fontId="0" fillId="0" borderId="9" xfId="0" applyBorder="1" applyAlignment="1">
      <alignment horizontal="right"/>
    </xf>
    <xf numFmtId="4" fontId="0" fillId="34" borderId="9" xfId="0" applyNumberFormat="1" applyFill="1" applyBorder="1" applyAlignment="1">
      <alignment horizontal="right"/>
    </xf>
    <xf numFmtId="43" fontId="15" fillId="0" borderId="34" xfId="210" applyFont="1" applyBorder="1"/>
    <xf numFmtId="0" fontId="15" fillId="0" borderId="9" xfId="0" applyFont="1" applyBorder="1" applyAlignment="1">
      <alignment horizontal="center"/>
    </xf>
    <xf numFmtId="43" fontId="0" fillId="34" borderId="9" xfId="210" applyFont="1" applyFill="1" applyBorder="1"/>
    <xf numFmtId="43" fontId="0" fillId="2" borderId="9" xfId="210" applyFont="1" applyFill="1" applyBorder="1"/>
    <xf numFmtId="43" fontId="0" fillId="0" borderId="9" xfId="210" applyFont="1" applyBorder="1"/>
    <xf numFmtId="2" fontId="0" fillId="0" borderId="9" xfId="0" applyNumberFormat="1" applyBorder="1"/>
    <xf numFmtId="2" fontId="0" fillId="0" borderId="0" xfId="0" applyNumberFormat="1"/>
    <xf numFmtId="43" fontId="15" fillId="0" borderId="9" xfId="210" applyFont="1" applyBorder="1"/>
    <xf numFmtId="4" fontId="0" fillId="0" borderId="9" xfId="0" applyNumberFormat="1" applyBorder="1" applyAlignment="1">
      <alignment horizontal="right"/>
    </xf>
    <xf numFmtId="4" fontId="6" fillId="0" borderId="9" xfId="251" applyNumberFormat="1" applyBorder="1" applyAlignment="1">
      <alignment horizontal="right"/>
    </xf>
    <xf numFmtId="0" fontId="6" fillId="0" borderId="9" xfId="251" applyBorder="1"/>
    <xf numFmtId="169" fontId="6" fillId="0" borderId="9" xfId="251" applyNumberFormat="1" applyBorder="1" applyAlignment="1">
      <alignment horizontal="right"/>
    </xf>
    <xf numFmtId="3" fontId="6" fillId="0" borderId="9" xfId="251" applyNumberFormat="1" applyBorder="1"/>
    <xf numFmtId="49" fontId="6" fillId="0" borderId="9" xfId="251" applyNumberFormat="1" applyBorder="1" applyAlignment="1">
      <alignment horizontal="left"/>
    </xf>
    <xf numFmtId="168" fontId="6" fillId="0" borderId="9" xfId="251" applyNumberFormat="1" applyBorder="1" applyAlignment="1">
      <alignment horizontal="right"/>
    </xf>
    <xf numFmtId="167" fontId="6" fillId="0" borderId="9" xfId="251" applyNumberFormat="1" applyBorder="1" applyAlignment="1">
      <alignment horizontal="left"/>
    </xf>
    <xf numFmtId="43" fontId="0" fillId="0" borderId="11" xfId="210" applyFont="1" applyFill="1" applyBorder="1"/>
    <xf numFmtId="4" fontId="0" fillId="34" borderId="9" xfId="0" applyNumberFormat="1" applyFill="1" applyBorder="1"/>
    <xf numFmtId="4" fontId="0" fillId="2" borderId="9" xfId="0" applyNumberFormat="1" applyFill="1" applyBorder="1"/>
    <xf numFmtId="167" fontId="6" fillId="2" borderId="9" xfId="251" applyNumberFormat="1" applyFill="1" applyBorder="1" applyAlignment="1">
      <alignment horizontal="left"/>
    </xf>
    <xf numFmtId="168" fontId="6" fillId="2" borderId="9" xfId="251" applyNumberFormat="1" applyFill="1" applyBorder="1" applyAlignment="1">
      <alignment horizontal="right"/>
    </xf>
    <xf numFmtId="49" fontId="6" fillId="2" borderId="9" xfId="251" applyNumberFormat="1" applyFill="1" applyBorder="1" applyAlignment="1">
      <alignment horizontal="left"/>
    </xf>
    <xf numFmtId="3" fontId="6" fillId="2" borderId="9" xfId="251" applyNumberFormat="1" applyFill="1" applyBorder="1"/>
    <xf numFmtId="169" fontId="6" fillId="2" borderId="9" xfId="251" applyNumberFormat="1" applyFill="1" applyBorder="1" applyAlignment="1">
      <alignment horizontal="right"/>
    </xf>
    <xf numFmtId="4" fontId="6" fillId="2" borderId="9" xfId="251" applyNumberFormat="1" applyFill="1" applyBorder="1" applyAlignment="1">
      <alignment horizontal="right"/>
    </xf>
    <xf numFmtId="0" fontId="6" fillId="2" borderId="9" xfId="251" applyFill="1" applyBorder="1"/>
    <xf numFmtId="2" fontId="0" fillId="34" borderId="9" xfId="0" applyNumberFormat="1" applyFill="1" applyBorder="1"/>
    <xf numFmtId="4" fontId="5" fillId="0" borderId="9" xfId="271" applyNumberFormat="1" applyBorder="1" applyAlignment="1">
      <alignment horizontal="right"/>
    </xf>
    <xf numFmtId="167" fontId="5" fillId="0" borderId="9" xfId="271" applyNumberFormat="1" applyBorder="1" applyAlignment="1">
      <alignment horizontal="left"/>
    </xf>
    <xf numFmtId="167" fontId="5" fillId="2" borderId="9" xfId="271" applyNumberFormat="1" applyFill="1" applyBorder="1" applyAlignment="1">
      <alignment horizontal="left"/>
    </xf>
    <xf numFmtId="168" fontId="5" fillId="2" borderId="9" xfId="271" applyNumberFormat="1" applyFill="1" applyBorder="1" applyAlignment="1">
      <alignment horizontal="right"/>
    </xf>
    <xf numFmtId="49" fontId="5" fillId="2" borderId="9" xfId="271" applyNumberFormat="1" applyFill="1" applyBorder="1" applyAlignment="1">
      <alignment horizontal="left"/>
    </xf>
    <xf numFmtId="3" fontId="5" fillId="2" borderId="9" xfId="271" applyNumberFormat="1" applyFill="1" applyBorder="1"/>
    <xf numFmtId="169" fontId="5" fillId="2" borderId="9" xfId="271" applyNumberFormat="1" applyFill="1" applyBorder="1" applyAlignment="1">
      <alignment horizontal="right"/>
    </xf>
    <xf numFmtId="4" fontId="5" fillId="2" borderId="9" xfId="271" applyNumberFormat="1" applyFill="1" applyBorder="1" applyAlignment="1">
      <alignment horizontal="right"/>
    </xf>
    <xf numFmtId="0" fontId="5" fillId="2" borderId="9" xfId="271" applyFill="1" applyBorder="1"/>
    <xf numFmtId="4" fontId="4" fillId="0" borderId="9" xfId="291" applyNumberFormat="1" applyBorder="1" applyAlignment="1">
      <alignment horizontal="right"/>
    </xf>
    <xf numFmtId="167" fontId="4" fillId="0" borderId="9" xfId="291" applyNumberFormat="1" applyBorder="1" applyAlignment="1">
      <alignment horizontal="left"/>
    </xf>
    <xf numFmtId="14" fontId="0" fillId="0" borderId="0" xfId="0" applyNumberFormat="1"/>
    <xf numFmtId="43" fontId="15" fillId="0" borderId="0" xfId="210" applyFont="1"/>
    <xf numFmtId="167" fontId="4" fillId="2" borderId="9" xfId="291" applyNumberFormat="1" applyFill="1" applyBorder="1" applyAlignment="1">
      <alignment horizontal="left"/>
    </xf>
    <xf numFmtId="168" fontId="4" fillId="2" borderId="9" xfId="291" applyNumberFormat="1" applyFill="1" applyBorder="1" applyAlignment="1">
      <alignment horizontal="right"/>
    </xf>
    <xf numFmtId="49" fontId="4" fillId="2" borderId="9" xfId="291" applyNumberFormat="1" applyFill="1" applyBorder="1" applyAlignment="1">
      <alignment horizontal="left"/>
    </xf>
    <xf numFmtId="3" fontId="4" fillId="2" borderId="9" xfId="291" applyNumberFormat="1" applyFill="1" applyBorder="1"/>
    <xf numFmtId="169" fontId="4" fillId="2" borderId="9" xfId="291" applyNumberFormat="1" applyFill="1" applyBorder="1" applyAlignment="1">
      <alignment horizontal="right"/>
    </xf>
    <xf numFmtId="4" fontId="4" fillId="2" borderId="9" xfId="291" applyNumberFormat="1" applyFill="1" applyBorder="1" applyAlignment="1">
      <alignment horizontal="right"/>
    </xf>
    <xf numFmtId="0" fontId="4" fillId="2" borderId="9" xfId="291" applyFill="1" applyBorder="1"/>
    <xf numFmtId="4" fontId="3" fillId="2" borderId="0" xfId="311" applyNumberFormat="1" applyFill="1" applyAlignment="1">
      <alignment horizontal="right"/>
    </xf>
    <xf numFmtId="169" fontId="3" fillId="2" borderId="0" xfId="311" applyNumberFormat="1" applyFill="1" applyAlignment="1">
      <alignment horizontal="right"/>
    </xf>
    <xf numFmtId="3" fontId="3" fillId="2" borderId="0" xfId="311" applyNumberFormat="1" applyFill="1"/>
    <xf numFmtId="168" fontId="3" fillId="2" borderId="0" xfId="311" applyNumberFormat="1" applyFill="1" applyAlignment="1">
      <alignment horizontal="right"/>
    </xf>
    <xf numFmtId="49" fontId="3" fillId="2" borderId="0" xfId="311" applyNumberFormat="1" applyFill="1" applyAlignment="1">
      <alignment horizontal="left"/>
    </xf>
    <xf numFmtId="0" fontId="3" fillId="2" borderId="0" xfId="311" applyFill="1"/>
    <xf numFmtId="167" fontId="3" fillId="2" borderId="0" xfId="311" applyNumberFormat="1" applyFill="1" applyAlignment="1">
      <alignment horizontal="left"/>
    </xf>
    <xf numFmtId="0" fontId="3" fillId="0" borderId="0" xfId="311"/>
    <xf numFmtId="167" fontId="3" fillId="0" borderId="0" xfId="311" applyNumberFormat="1" applyAlignment="1">
      <alignment horizontal="left"/>
    </xf>
    <xf numFmtId="49" fontId="3" fillId="0" borderId="0" xfId="311" applyNumberFormat="1" applyAlignment="1">
      <alignment horizontal="left"/>
    </xf>
    <xf numFmtId="168" fontId="3" fillId="0" borderId="0" xfId="311" applyNumberFormat="1" applyAlignment="1">
      <alignment horizontal="right"/>
    </xf>
    <xf numFmtId="169" fontId="3" fillId="0" borderId="0" xfId="311" applyNumberFormat="1" applyAlignment="1">
      <alignment horizontal="right"/>
    </xf>
    <xf numFmtId="4" fontId="3" fillId="0" borderId="0" xfId="311" applyNumberFormat="1" applyAlignment="1">
      <alignment horizontal="right"/>
    </xf>
    <xf numFmtId="3" fontId="3" fillId="0" borderId="0" xfId="311" applyNumberFormat="1"/>
    <xf numFmtId="0" fontId="2" fillId="0" borderId="0" xfId="331"/>
    <xf numFmtId="167" fontId="2" fillId="0" borderId="0" xfId="331" applyNumberFormat="1" applyAlignment="1">
      <alignment horizontal="left"/>
    </xf>
    <xf numFmtId="49" fontId="2" fillId="0" borderId="0" xfId="331" applyNumberFormat="1" applyAlignment="1">
      <alignment horizontal="left"/>
    </xf>
    <xf numFmtId="168" fontId="2" fillId="0" borderId="0" xfId="331" applyNumberFormat="1" applyAlignment="1">
      <alignment horizontal="right"/>
    </xf>
    <xf numFmtId="169" fontId="2" fillId="0" borderId="0" xfId="331" applyNumberFormat="1" applyAlignment="1">
      <alignment horizontal="right"/>
    </xf>
    <xf numFmtId="4" fontId="2" fillId="0" borderId="0" xfId="331" applyNumberFormat="1" applyAlignment="1">
      <alignment horizontal="right"/>
    </xf>
    <xf numFmtId="3" fontId="2" fillId="0" borderId="0" xfId="331" applyNumberFormat="1"/>
    <xf numFmtId="0" fontId="1" fillId="0" borderId="0" xfId="351"/>
    <xf numFmtId="167" fontId="1" fillId="0" borderId="0" xfId="351" applyNumberFormat="1" applyAlignment="1">
      <alignment horizontal="left"/>
    </xf>
    <xf numFmtId="49" fontId="1" fillId="0" borderId="0" xfId="351" applyNumberFormat="1" applyAlignment="1">
      <alignment horizontal="left"/>
    </xf>
    <xf numFmtId="168" fontId="1" fillId="0" borderId="0" xfId="351" applyNumberFormat="1" applyAlignment="1">
      <alignment horizontal="right"/>
    </xf>
    <xf numFmtId="169" fontId="1" fillId="0" borderId="0" xfId="351" applyNumberFormat="1" applyAlignment="1">
      <alignment horizontal="right"/>
    </xf>
    <xf numFmtId="4" fontId="1" fillId="0" borderId="0" xfId="351" applyNumberFormat="1" applyAlignment="1">
      <alignment horizontal="right"/>
    </xf>
    <xf numFmtId="3" fontId="1" fillId="0" borderId="0" xfId="351" applyNumberFormat="1"/>
    <xf numFmtId="49" fontId="3" fillId="0" borderId="0" xfId="311" applyNumberFormat="1" applyFill="1" applyAlignment="1">
      <alignment horizontal="left"/>
    </xf>
    <xf numFmtId="167" fontId="5" fillId="0" borderId="9" xfId="271" applyNumberFormat="1" applyFill="1" applyBorder="1" applyAlignment="1">
      <alignment horizontal="left"/>
    </xf>
    <xf numFmtId="168" fontId="5" fillId="0" borderId="9" xfId="271" applyNumberFormat="1" applyFill="1" applyBorder="1" applyAlignment="1">
      <alignment horizontal="right"/>
    </xf>
    <xf numFmtId="49" fontId="5" fillId="0" borderId="9" xfId="271" applyNumberFormat="1" applyFill="1" applyBorder="1" applyAlignment="1">
      <alignment horizontal="left"/>
    </xf>
    <xf numFmtId="3" fontId="5" fillId="0" borderId="9" xfId="271" applyNumberFormat="1" applyFill="1" applyBorder="1"/>
    <xf numFmtId="169" fontId="5" fillId="0" borderId="9" xfId="271" applyNumberFormat="1" applyFill="1" applyBorder="1" applyAlignment="1">
      <alignment horizontal="right"/>
    </xf>
    <xf numFmtId="4" fontId="5" fillId="0" borderId="9" xfId="271" applyNumberFormat="1" applyFill="1" applyBorder="1" applyAlignment="1">
      <alignment horizontal="right"/>
    </xf>
    <xf numFmtId="0" fontId="5" fillId="0" borderId="9" xfId="271" applyFill="1" applyBorder="1"/>
    <xf numFmtId="167" fontId="4" fillId="0" borderId="9" xfId="291" applyNumberFormat="1" applyFill="1" applyBorder="1" applyAlignment="1">
      <alignment horizontal="left"/>
    </xf>
    <xf numFmtId="168" fontId="4" fillId="0" borderId="9" xfId="291" applyNumberFormat="1" applyFill="1" applyBorder="1" applyAlignment="1">
      <alignment horizontal="right"/>
    </xf>
    <xf numFmtId="49" fontId="4" fillId="0" borderId="9" xfId="291" applyNumberFormat="1" applyFill="1" applyBorder="1" applyAlignment="1">
      <alignment horizontal="left"/>
    </xf>
    <xf numFmtId="3" fontId="4" fillId="0" borderId="9" xfId="291" applyNumberFormat="1" applyFill="1" applyBorder="1"/>
    <xf numFmtId="169" fontId="4" fillId="0" borderId="9" xfId="291" applyNumberFormat="1" applyFill="1" applyBorder="1" applyAlignment="1">
      <alignment horizontal="right"/>
    </xf>
    <xf numFmtId="4" fontId="4" fillId="0" borderId="9" xfId="291" applyNumberFormat="1" applyFill="1" applyBorder="1" applyAlignment="1">
      <alignment horizontal="right"/>
    </xf>
    <xf numFmtId="0" fontId="4" fillId="0" borderId="9" xfId="29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0" xfId="0" applyBorder="1" applyAlignment="1">
      <alignment horizontal="center"/>
    </xf>
    <xf numFmtId="0" fontId="15" fillId="0" borderId="9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0" fillId="0" borderId="35" xfId="0" applyBorder="1" applyAlignment="1">
      <alignment horizontal="center"/>
    </xf>
  </cellXfs>
  <cellStyles count="371">
    <cellStyle name="%20 - Vurgu1" xfId="19" builtinId="30" customBuiltin="1"/>
    <cellStyle name="%20 - Vurgu1 10" xfId="213" xr:uid="{C21168E5-5708-4711-8B1F-FCEF31DFB1E0}"/>
    <cellStyle name="%20 - Vurgu1 11" xfId="233" xr:uid="{6CC828C9-4412-4E71-B789-814685AED8FB}"/>
    <cellStyle name="%20 - Vurgu1 12" xfId="253" xr:uid="{50402A7E-C4C8-46E6-9BCD-4EA9988B5782}"/>
    <cellStyle name="%20 - Vurgu1 13" xfId="273" xr:uid="{8EAEBF21-4E89-47EE-B824-EF5A8E2FE44E}"/>
    <cellStyle name="%20 - Vurgu1 14" xfId="293" xr:uid="{E12E3DD0-2368-4ED9-908D-238736A9041F}"/>
    <cellStyle name="%20 - Vurgu1 15" xfId="313" xr:uid="{71B67C8A-DE17-4CC7-ACC8-46A2CC2B0562}"/>
    <cellStyle name="%20 - Vurgu1 16" xfId="333" xr:uid="{BB833BCE-501C-4385-9D0E-F2CE23B495FC}"/>
    <cellStyle name="%20 - Vurgu1 17" xfId="353" xr:uid="{D8AEC894-57BF-4C7A-9EF9-F9F3847AF62E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1891DAF0-6D3E-4625-A9C8-9A87D4E55324}"/>
    <cellStyle name="%20 - Vurgu2 11" xfId="236" xr:uid="{067A8267-8184-48F8-9C55-D0D60EDCD60A}"/>
    <cellStyle name="%20 - Vurgu2 12" xfId="256" xr:uid="{27A05506-BAD6-4D30-919E-8CB9BD4324E2}"/>
    <cellStyle name="%20 - Vurgu2 13" xfId="276" xr:uid="{5BD85193-3D13-4445-BFB6-854E51D0744C}"/>
    <cellStyle name="%20 - Vurgu2 14" xfId="296" xr:uid="{F36517B0-2A31-4275-8C5E-6E7AF5C858C0}"/>
    <cellStyle name="%20 - Vurgu2 15" xfId="316" xr:uid="{E650DE24-6368-4AB9-8F3E-ACCAB54FA5D2}"/>
    <cellStyle name="%20 - Vurgu2 16" xfId="336" xr:uid="{EDB48629-2883-4A18-86C2-556DF27FA08F}"/>
    <cellStyle name="%20 - Vurgu2 17" xfId="356" xr:uid="{F5A4FC38-60C5-4CE9-8561-63144E77EAE7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396D4356-994B-4F36-8B8E-7816CE8BECAC}"/>
    <cellStyle name="%20 - Vurgu3 11" xfId="239" xr:uid="{1F31A939-E720-4346-B48E-2CC88CB969B3}"/>
    <cellStyle name="%20 - Vurgu3 12" xfId="259" xr:uid="{59C84E14-230E-4247-B41E-8802C8BA3AB8}"/>
    <cellStyle name="%20 - Vurgu3 13" xfId="279" xr:uid="{391EAEC1-7C09-4EDC-A3DA-D9CD41594138}"/>
    <cellStyle name="%20 - Vurgu3 14" xfId="299" xr:uid="{6D9DE750-0983-4733-A6F0-172DEB68B81C}"/>
    <cellStyle name="%20 - Vurgu3 15" xfId="319" xr:uid="{44A5C9AE-9BF5-4307-A082-DE69DE9B02CE}"/>
    <cellStyle name="%20 - Vurgu3 16" xfId="339" xr:uid="{5F91CCC0-C8B2-4FF0-8AEA-1C93C58D7323}"/>
    <cellStyle name="%20 - Vurgu3 17" xfId="359" xr:uid="{B551B685-A53A-4C28-9449-B23CDB40E9DC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546EEB85-2C56-414C-9BFD-A6B5B4F4A878}"/>
    <cellStyle name="%20 - Vurgu4 11" xfId="242" xr:uid="{4222E21E-6C4C-494B-84C6-DC2E03264781}"/>
    <cellStyle name="%20 - Vurgu4 12" xfId="262" xr:uid="{BC146398-63B6-4DD2-BD23-A34A2150609A}"/>
    <cellStyle name="%20 - Vurgu4 13" xfId="282" xr:uid="{A0AA54B5-8A21-4520-81CE-5AE2C0183624}"/>
    <cellStyle name="%20 - Vurgu4 14" xfId="302" xr:uid="{EB0198A1-DBCF-4639-A047-D050BE39DBEF}"/>
    <cellStyle name="%20 - Vurgu4 15" xfId="322" xr:uid="{19530F4E-BD99-43C3-BD22-606910E7D281}"/>
    <cellStyle name="%20 - Vurgu4 16" xfId="342" xr:uid="{730BF15B-7AE5-472B-BBBA-CD21342B5C34}"/>
    <cellStyle name="%20 - Vurgu4 17" xfId="362" xr:uid="{5FB1A24C-44B6-40D9-A42C-CCFA9F171B74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10434BFD-44AE-4567-A018-4839DB405304}"/>
    <cellStyle name="%20 - Vurgu5 11" xfId="245" xr:uid="{55159FC9-856C-43B0-8D43-5D182B7DE7DB}"/>
    <cellStyle name="%20 - Vurgu5 12" xfId="265" xr:uid="{B05C4272-948F-4798-8FAE-BA42ACFD32EA}"/>
    <cellStyle name="%20 - Vurgu5 13" xfId="285" xr:uid="{66271EF6-1084-4BAF-B7C0-F91042E6D9BC}"/>
    <cellStyle name="%20 - Vurgu5 14" xfId="305" xr:uid="{13C29BDD-EEDB-4C60-AB00-17620C2BFD85}"/>
    <cellStyle name="%20 - Vurgu5 15" xfId="325" xr:uid="{1AC150DC-9B60-47B5-8A64-1B74B68B26B8}"/>
    <cellStyle name="%20 - Vurgu5 16" xfId="345" xr:uid="{68E2EDE5-D056-4DCC-88A7-88A0B6707D81}"/>
    <cellStyle name="%20 - Vurgu5 17" xfId="365" xr:uid="{0A6B5DBD-82CE-409D-AD19-FEE7B7CDA6F4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668C6352-2D7D-4866-AC09-909833580F61}"/>
    <cellStyle name="%20 - Vurgu6 11" xfId="248" xr:uid="{D8F18122-CC85-48E5-83C6-00A889C537D1}"/>
    <cellStyle name="%20 - Vurgu6 12" xfId="268" xr:uid="{7B83B9A6-FEEB-47FD-AA4C-ECD0838B2E35}"/>
    <cellStyle name="%20 - Vurgu6 13" xfId="288" xr:uid="{781EA43A-13E6-467F-8E61-0064F27F584E}"/>
    <cellStyle name="%20 - Vurgu6 14" xfId="308" xr:uid="{823A9AEC-AC8F-4713-BF78-1B9B0A759E5E}"/>
    <cellStyle name="%20 - Vurgu6 15" xfId="328" xr:uid="{CCC7F539-33C6-4D44-AE06-17B947D5C1F1}"/>
    <cellStyle name="%20 - Vurgu6 16" xfId="348" xr:uid="{2273C701-477C-44FE-B93E-961E00062447}"/>
    <cellStyle name="%20 - Vurgu6 17" xfId="368" xr:uid="{58452419-A00A-42D4-BFE3-3E5FF9C33A24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F6AA4628-715C-4951-9FEE-ABCFF429AD29}"/>
    <cellStyle name="%40 - Vurgu1 11" xfId="234" xr:uid="{93F0677B-68AE-42A4-9EA1-13684C9F3E87}"/>
    <cellStyle name="%40 - Vurgu1 12" xfId="254" xr:uid="{33D233E5-155D-4445-B20D-55481E59F8FC}"/>
    <cellStyle name="%40 - Vurgu1 13" xfId="274" xr:uid="{F849D880-CEFF-4244-94B6-23E5EED4046E}"/>
    <cellStyle name="%40 - Vurgu1 14" xfId="294" xr:uid="{39B09337-AB0D-41ED-8ADE-97356DE4601D}"/>
    <cellStyle name="%40 - Vurgu1 15" xfId="314" xr:uid="{2A430703-FC69-4061-95F9-101E4E4D073A}"/>
    <cellStyle name="%40 - Vurgu1 16" xfId="334" xr:uid="{9C442FD9-06D6-41D0-AFDC-D4B46748485E}"/>
    <cellStyle name="%40 - Vurgu1 17" xfId="354" xr:uid="{89FF7A3A-A3DB-4566-B7DF-741A5606AA9F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AA0755D0-7F88-4801-A3E0-CEF118F75458}"/>
    <cellStyle name="%40 - Vurgu2 11" xfId="237" xr:uid="{7FC085BA-0313-4340-BBF9-D47DBBA318F6}"/>
    <cellStyle name="%40 - Vurgu2 12" xfId="257" xr:uid="{8A98C79A-3BA0-4CAD-97D3-9037CCD3721A}"/>
    <cellStyle name="%40 - Vurgu2 13" xfId="277" xr:uid="{F7171627-7E6E-473C-94B9-36D22755AF8F}"/>
    <cellStyle name="%40 - Vurgu2 14" xfId="297" xr:uid="{1CB1BAE4-C826-4301-A50B-C28A397DE206}"/>
    <cellStyle name="%40 - Vurgu2 15" xfId="317" xr:uid="{7BFF090D-B7F5-496A-A1A4-F39F08E4BCCF}"/>
    <cellStyle name="%40 - Vurgu2 16" xfId="337" xr:uid="{979E037E-2C9F-46E5-965C-825D6FCE3923}"/>
    <cellStyle name="%40 - Vurgu2 17" xfId="357" xr:uid="{09D99547-0662-4B93-B041-86903C78617F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CFEA6848-02E1-47CB-B590-D2D7402EA2C7}"/>
    <cellStyle name="%40 - Vurgu3 11" xfId="240" xr:uid="{21051D23-5AD5-4106-8A0B-2B728ACBD255}"/>
    <cellStyle name="%40 - Vurgu3 12" xfId="260" xr:uid="{CFA7D5C8-31E4-4F44-A34A-9B73220C3D81}"/>
    <cellStyle name="%40 - Vurgu3 13" xfId="280" xr:uid="{08D9BE46-29B2-4027-8989-CE136DC5D626}"/>
    <cellStyle name="%40 - Vurgu3 14" xfId="300" xr:uid="{6557BFD0-5B95-4D4E-9F13-A70FCC2B77E3}"/>
    <cellStyle name="%40 - Vurgu3 15" xfId="320" xr:uid="{1C73DE6F-7504-462D-B72A-1BB3E76D5B0F}"/>
    <cellStyle name="%40 - Vurgu3 16" xfId="340" xr:uid="{529019DF-3CBB-42AE-AA90-3A0D100F43E9}"/>
    <cellStyle name="%40 - Vurgu3 17" xfId="360" xr:uid="{A3CB665A-D08D-43F7-8074-4CF3D5094020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64E87E67-EE99-467B-A8DB-FCC8BA3242D5}"/>
    <cellStyle name="%40 - Vurgu4 11" xfId="243" xr:uid="{8EE1B97D-D418-4DEF-8EF5-1221B437566B}"/>
    <cellStyle name="%40 - Vurgu4 12" xfId="263" xr:uid="{9D480E67-3401-406C-A013-B82741976455}"/>
    <cellStyle name="%40 - Vurgu4 13" xfId="283" xr:uid="{CD7A301B-A64F-45AD-B84E-6D431FCCD403}"/>
    <cellStyle name="%40 - Vurgu4 14" xfId="303" xr:uid="{00BBF2C7-632C-49DF-B568-7E2E18D6D84D}"/>
    <cellStyle name="%40 - Vurgu4 15" xfId="323" xr:uid="{C43BBE86-629E-41C9-9EA4-EBFE02541788}"/>
    <cellStyle name="%40 - Vurgu4 16" xfId="343" xr:uid="{5E56CD19-4970-4F43-899F-75940B0302B2}"/>
    <cellStyle name="%40 - Vurgu4 17" xfId="363" xr:uid="{0F8EC6B9-3689-4B78-8E35-E583A922E3AA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F5125F49-2AFC-4969-A15B-F4BEF49EF0BD}"/>
    <cellStyle name="%40 - Vurgu5 11" xfId="246" xr:uid="{F7B88FC7-56E6-4B28-8F1A-1BF98956430E}"/>
    <cellStyle name="%40 - Vurgu5 12" xfId="266" xr:uid="{1ACB0A28-C1F3-4788-AA0A-0C518DD0B256}"/>
    <cellStyle name="%40 - Vurgu5 13" xfId="286" xr:uid="{658B936F-5822-4083-8869-725276DCDF83}"/>
    <cellStyle name="%40 - Vurgu5 14" xfId="306" xr:uid="{0949F5D0-45EF-4CCD-9843-C6B374BFA4D0}"/>
    <cellStyle name="%40 - Vurgu5 15" xfId="326" xr:uid="{1EC0B77B-AD11-4F0A-99FE-0B6E64439836}"/>
    <cellStyle name="%40 - Vurgu5 16" xfId="346" xr:uid="{5FFD789B-B36F-4912-A88D-FCA984B4FCF1}"/>
    <cellStyle name="%40 - Vurgu5 17" xfId="366" xr:uid="{E4CFB20B-E91C-4A46-BDB0-0F96D348C980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1302D7E6-2216-4D42-BE84-D93A718A186C}"/>
    <cellStyle name="%40 - Vurgu6 11" xfId="249" xr:uid="{50355F11-5B47-41E8-BE87-347B391BB8C0}"/>
    <cellStyle name="%40 - Vurgu6 12" xfId="269" xr:uid="{35181D73-33ED-4893-8C4F-4D5D209B6727}"/>
    <cellStyle name="%40 - Vurgu6 13" xfId="289" xr:uid="{385A3C18-6DE9-4D81-A6DC-8CC7527FEEEA}"/>
    <cellStyle name="%40 - Vurgu6 14" xfId="309" xr:uid="{A751AFE8-4E54-4AF9-A2C7-D4B79814210D}"/>
    <cellStyle name="%40 - Vurgu6 15" xfId="329" xr:uid="{5249C2E9-2F9D-4D93-BE4B-B1BD4DAEBD75}"/>
    <cellStyle name="%40 - Vurgu6 16" xfId="349" xr:uid="{5211C3EE-433F-4E86-A20C-EF47FE156C14}"/>
    <cellStyle name="%40 - Vurgu6 17" xfId="369" xr:uid="{EB70C0D2-5E47-46CF-A8E6-182D96540920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AB7B9379-C18F-42C7-BA63-C90186979360}"/>
    <cellStyle name="%60 - Vurgu1 11" xfId="235" xr:uid="{C623248F-9E21-408A-986D-98A78B3BFAC7}"/>
    <cellStyle name="%60 - Vurgu1 12" xfId="255" xr:uid="{7EA43960-971A-402D-856D-6730AE44F1DC}"/>
    <cellStyle name="%60 - Vurgu1 13" xfId="275" xr:uid="{A19E4E12-5CBB-4E75-AF19-835D9425A96A}"/>
    <cellStyle name="%60 - Vurgu1 14" xfId="295" xr:uid="{14F7E7AB-4D2D-418E-8357-1336462CF004}"/>
    <cellStyle name="%60 - Vurgu1 15" xfId="315" xr:uid="{6E3B88B2-F59B-4276-8D6A-EBBC4A0E41E8}"/>
    <cellStyle name="%60 - Vurgu1 16" xfId="335" xr:uid="{04541585-2AF9-4E89-8D8B-6CA6275EAB89}"/>
    <cellStyle name="%60 - Vurgu1 17" xfId="355" xr:uid="{E7ABCFDC-169E-4F39-BF40-3050DA97F686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AE642379-A7CA-4FF1-BCAC-EE7622B8113A}"/>
    <cellStyle name="%60 - Vurgu2 11" xfId="238" xr:uid="{367BD83A-6AE0-4776-980C-545CB255EB2D}"/>
    <cellStyle name="%60 - Vurgu2 12" xfId="258" xr:uid="{6B4DD923-4848-45B3-9C96-28AEC02A4CFC}"/>
    <cellStyle name="%60 - Vurgu2 13" xfId="278" xr:uid="{01498A7F-298C-4199-9B09-4A78D8EB5184}"/>
    <cellStyle name="%60 - Vurgu2 14" xfId="298" xr:uid="{CC483866-FB67-462C-9B77-56041401A361}"/>
    <cellStyle name="%60 - Vurgu2 15" xfId="318" xr:uid="{76B356EC-DC44-49D7-9360-E21980C85E80}"/>
    <cellStyle name="%60 - Vurgu2 16" xfId="338" xr:uid="{5AC5CDDB-5DFC-422C-878F-A6A3DB1DEB3D}"/>
    <cellStyle name="%60 - Vurgu2 17" xfId="358" xr:uid="{A2364544-AA27-42D6-B37F-E37C3B1847B5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B7353D88-1BFE-4277-990D-6DF507FF5406}"/>
    <cellStyle name="%60 - Vurgu3 11" xfId="241" xr:uid="{B41F0ECC-817F-4B85-B2D9-464313C8CE0A}"/>
    <cellStyle name="%60 - Vurgu3 12" xfId="261" xr:uid="{CCF6510D-EBA7-4BB8-9F89-ADE91339FA96}"/>
    <cellStyle name="%60 - Vurgu3 13" xfId="281" xr:uid="{F58A94B5-7EC6-4609-A3AC-A08542819311}"/>
    <cellStyle name="%60 - Vurgu3 14" xfId="301" xr:uid="{FA546572-AC75-436F-B3C1-440B3B822929}"/>
    <cellStyle name="%60 - Vurgu3 15" xfId="321" xr:uid="{5490503F-82DB-4C69-8313-1704D578750A}"/>
    <cellStyle name="%60 - Vurgu3 16" xfId="341" xr:uid="{D882AB18-AA72-4F0E-AFC0-77BC623F0868}"/>
    <cellStyle name="%60 - Vurgu3 17" xfId="361" xr:uid="{9862930F-71D7-4326-8375-189671841F15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DB0C516C-33EF-448A-AA65-3A7BFA058A60}"/>
    <cellStyle name="%60 - Vurgu4 11" xfId="244" xr:uid="{E551FBC5-C88C-49F9-A19B-580ABE418C97}"/>
    <cellStyle name="%60 - Vurgu4 12" xfId="264" xr:uid="{2E281905-E823-4067-8E34-DB92B830AB2E}"/>
    <cellStyle name="%60 - Vurgu4 13" xfId="284" xr:uid="{2BFE9243-99AE-431B-988C-CDB7B0E8BB13}"/>
    <cellStyle name="%60 - Vurgu4 14" xfId="304" xr:uid="{628A50F0-302A-4A9A-9076-B5B1DDB87BE3}"/>
    <cellStyle name="%60 - Vurgu4 15" xfId="324" xr:uid="{8E0AC69B-D782-40D6-B846-61F5780BF607}"/>
    <cellStyle name="%60 - Vurgu4 16" xfId="344" xr:uid="{605829FC-9AC5-4E3E-B59E-1ABDDDE44DA8}"/>
    <cellStyle name="%60 - Vurgu4 17" xfId="364" xr:uid="{B082B2A9-B18F-4DBD-9AD9-0CAC437580DF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40F0EF44-5C2F-437F-9216-A7C41D491924}"/>
    <cellStyle name="%60 - Vurgu5 11" xfId="247" xr:uid="{F927D36B-8E44-45CB-ABA2-110D4FF9EA7F}"/>
    <cellStyle name="%60 - Vurgu5 12" xfId="267" xr:uid="{F9DFF297-C1ED-4CDA-8B85-821B234AF5DF}"/>
    <cellStyle name="%60 - Vurgu5 13" xfId="287" xr:uid="{AA7E1A9D-7E67-4C64-855F-7E8BF848D07F}"/>
    <cellStyle name="%60 - Vurgu5 14" xfId="307" xr:uid="{F2EE5A8A-2F5D-45D8-A55A-52E438870953}"/>
    <cellStyle name="%60 - Vurgu5 15" xfId="327" xr:uid="{84D88CC6-1264-4C8F-B193-1137523452C1}"/>
    <cellStyle name="%60 - Vurgu5 16" xfId="347" xr:uid="{29C84AB2-C010-4EF4-B33C-4F3B270DCCBC}"/>
    <cellStyle name="%60 - Vurgu5 17" xfId="367" xr:uid="{6667C8BA-1285-4E5D-92FF-06A4B00C39E8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9E4F6950-85A4-4DE8-8D91-C86DA3721118}"/>
    <cellStyle name="%60 - Vurgu6 11" xfId="250" xr:uid="{F1DD3B11-6D23-4D98-BF4B-C69E7A6C7411}"/>
    <cellStyle name="%60 - Vurgu6 12" xfId="270" xr:uid="{3BDEAA9B-DF9E-4CAB-9ACD-F2FB17063552}"/>
    <cellStyle name="%60 - Vurgu6 13" xfId="290" xr:uid="{CC9053E8-F665-4A59-B08F-C4179760F915}"/>
    <cellStyle name="%60 - Vurgu6 14" xfId="310" xr:uid="{B8503AD3-A1E0-42B6-929F-3BF2FBF39F08}"/>
    <cellStyle name="%60 - Vurgu6 15" xfId="330" xr:uid="{CB73A48F-3236-42DD-A9D3-4F6B9C65F3A0}"/>
    <cellStyle name="%60 - Vurgu6 16" xfId="350" xr:uid="{BE7076FF-6863-466F-AC59-0AD284FC6CD6}"/>
    <cellStyle name="%60 - Vurgu6 17" xfId="370" xr:uid="{BA5B1C27-195F-4C6C-88F3-3CD0A2BEDB16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A48604C7-9327-4812-853E-4CDC7E5761F0}"/>
    <cellStyle name="Normal 16" xfId="231" xr:uid="{FAFA53B8-AE5A-4746-A1A5-35C426D04AEC}"/>
    <cellStyle name="Normal 17" xfId="251" xr:uid="{8F8D888B-F213-4E70-8F6C-6E3E524E5297}"/>
    <cellStyle name="Normal 18" xfId="271" xr:uid="{15D036F7-5361-489E-9BA3-1C70EC8254C3}"/>
    <cellStyle name="Normal 19" xfId="291" xr:uid="{B84FDEF6-03B7-4748-8EED-81EFF51BB69D}"/>
    <cellStyle name="Normal 2" xfId="47" xr:uid="{5AA281CE-7654-48E3-B4A7-93E3DD1EC944}"/>
    <cellStyle name="Normal 20" xfId="311" xr:uid="{4E74C6DE-0AA9-461D-BCA7-CF32742380F7}"/>
    <cellStyle name="Normal 21" xfId="331" xr:uid="{74BCB267-8B98-4E66-8A3E-CD20557D5019}"/>
    <cellStyle name="Normal 22" xfId="351" xr:uid="{DFCDD592-2CA0-46AD-A8AC-D8575CAAEFAD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20904C7C-1B39-4E20-8409-E44A3B225E09}"/>
    <cellStyle name="Not 13" xfId="232" xr:uid="{BE5C0FB8-4140-4658-8D5D-B5DA1B9ADE4D}"/>
    <cellStyle name="Not 14" xfId="252" xr:uid="{13205D65-529A-41C3-806E-533FEBF89CB5}"/>
    <cellStyle name="Not 15" xfId="272" xr:uid="{7749C2A3-9094-495D-ACFE-4EA31FE4C1F6}"/>
    <cellStyle name="Not 16" xfId="292" xr:uid="{B1C300A8-19D1-4B44-8CE5-7FDFC6842C3F}"/>
    <cellStyle name="Not 17" xfId="312" xr:uid="{8D10F4F3-06EC-4028-AFD3-2E80E11E1E37}"/>
    <cellStyle name="Not 18" xfId="332" xr:uid="{E27D525A-9CCF-4626-A179-7312F8150E59}"/>
    <cellStyle name="Not 19" xfId="352" xr:uid="{A19F2D34-6EF9-4388-B7A1-96D28E36BC01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L23" sqref="L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2"/>
      <c r="C2" s="183"/>
      <c r="D2" s="183"/>
      <c r="E2" s="183"/>
      <c r="F2" s="183"/>
      <c r="G2" s="183"/>
      <c r="H2" s="183"/>
      <c r="I2" s="183"/>
      <c r="J2" s="18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45628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45629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/>
    </row>
    <row r="8" spans="2:29" x14ac:dyDescent="0.25">
      <c r="B8" s="7">
        <v>45631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45632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45633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45634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45635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45636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45637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45638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45639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45640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45641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45642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45643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45644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45645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45646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45647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45648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45649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45650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  <c r="M40" s="17" t="s">
        <v>25</v>
      </c>
      <c r="N40" s="40"/>
    </row>
    <row r="41" spans="2:14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2" t="s">
        <v>33</v>
      </c>
      <c r="C2" s="183"/>
      <c r="D2" s="183"/>
      <c r="E2" s="183"/>
      <c r="F2" s="183"/>
      <c r="G2" s="183"/>
      <c r="H2" s="183"/>
      <c r="I2" s="183"/>
      <c r="J2" s="18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/>
      <c r="D4" s="9"/>
      <c r="E4" s="10">
        <v>15.6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648.41399999999999</v>
      </c>
      <c r="L4" t="s">
        <v>41</v>
      </c>
      <c r="N4" s="63">
        <v>1000000</v>
      </c>
    </row>
    <row r="5" spans="2:29" x14ac:dyDescent="0.25">
      <c r="B5" s="7">
        <v>45659</v>
      </c>
      <c r="C5" s="8"/>
      <c r="D5" s="9"/>
      <c r="E5" s="10">
        <v>15.6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64.192986000000005</v>
      </c>
      <c r="L5" t="s">
        <v>42</v>
      </c>
    </row>
    <row r="6" spans="2:29" x14ac:dyDescent="0.25">
      <c r="B6" s="7">
        <v>45660</v>
      </c>
      <c r="C6" s="8"/>
      <c r="D6" s="9"/>
      <c r="E6" s="10">
        <v>15.6</v>
      </c>
      <c r="F6" s="33">
        <f t="shared" si="0"/>
        <v>0</v>
      </c>
      <c r="G6" s="11"/>
      <c r="H6" s="12" t="s">
        <v>8</v>
      </c>
      <c r="I6" s="13"/>
      <c r="J6" s="14"/>
      <c r="L6" t="s">
        <v>46</v>
      </c>
    </row>
    <row r="7" spans="2:29" x14ac:dyDescent="0.25">
      <c r="B7" s="7">
        <v>45661</v>
      </c>
      <c r="C7" s="8"/>
      <c r="D7" s="9"/>
      <c r="E7" s="10">
        <v>15.6</v>
      </c>
      <c r="F7" s="33">
        <f t="shared" si="0"/>
        <v>0</v>
      </c>
      <c r="G7" s="11"/>
      <c r="H7" s="12" t="s">
        <v>9</v>
      </c>
      <c r="I7" s="13"/>
      <c r="J7" s="14">
        <f>'ARALIK 2024'!J39*-1</f>
        <v>0</v>
      </c>
      <c r="L7" t="s">
        <v>47</v>
      </c>
    </row>
    <row r="8" spans="2:29" x14ac:dyDescent="0.25">
      <c r="B8" s="7">
        <v>45662</v>
      </c>
      <c r="C8" s="8"/>
      <c r="D8" s="9"/>
      <c r="E8" s="10">
        <v>15.6</v>
      </c>
      <c r="F8" s="33">
        <f t="shared" si="0"/>
        <v>0</v>
      </c>
      <c r="G8" s="15">
        <v>45730</v>
      </c>
      <c r="H8" s="16" t="s">
        <v>45</v>
      </c>
      <c r="I8" s="17"/>
      <c r="J8" s="18">
        <v>64128.14</v>
      </c>
    </row>
    <row r="9" spans="2:29" x14ac:dyDescent="0.25">
      <c r="B9" s="7">
        <v>45663</v>
      </c>
      <c r="C9" s="8"/>
      <c r="D9" s="9"/>
      <c r="E9" s="10">
        <v>15.6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45664</v>
      </c>
      <c r="C10" s="8"/>
      <c r="D10" s="9"/>
      <c r="E10" s="10">
        <v>15.6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45665</v>
      </c>
      <c r="C11" s="8"/>
      <c r="D11" s="9"/>
      <c r="E11" s="10">
        <v>15.6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45666</v>
      </c>
      <c r="C12" s="8"/>
      <c r="D12" s="9"/>
      <c r="E12" s="10">
        <v>15.6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45667</v>
      </c>
      <c r="C13" s="8"/>
      <c r="D13" s="9"/>
      <c r="E13" s="10">
        <v>15.6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45668</v>
      </c>
      <c r="C14" s="8"/>
      <c r="D14" s="9"/>
      <c r="E14" s="10">
        <v>15.6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45669</v>
      </c>
      <c r="C15" s="8"/>
      <c r="D15" s="9"/>
      <c r="E15" s="10">
        <v>15.6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45670</v>
      </c>
      <c r="C16" s="8"/>
      <c r="D16" s="9"/>
      <c r="E16" s="10">
        <v>15.6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45671</v>
      </c>
      <c r="C17" s="8"/>
      <c r="D17" s="9"/>
      <c r="E17" s="10">
        <v>15.6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45672</v>
      </c>
      <c r="C18" s="8"/>
      <c r="D18" s="9"/>
      <c r="E18" s="10">
        <v>15.6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45673</v>
      </c>
      <c r="C19" s="8"/>
      <c r="D19" s="9"/>
      <c r="E19" s="10">
        <v>15.6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45674</v>
      </c>
      <c r="C20" s="8"/>
      <c r="D20" s="9"/>
      <c r="E20" s="10">
        <v>15.6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45675</v>
      </c>
      <c r="C21" s="8"/>
      <c r="D21" s="9"/>
      <c r="E21" s="10">
        <v>15.6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45676</v>
      </c>
      <c r="C22" s="8"/>
      <c r="D22" s="9"/>
      <c r="E22" s="10">
        <v>15.6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45677</v>
      </c>
      <c r="C23" s="8"/>
      <c r="D23" s="9"/>
      <c r="E23" s="10">
        <v>15.6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45678</v>
      </c>
      <c r="C24" s="8"/>
      <c r="D24" s="9"/>
      <c r="E24" s="10">
        <v>15.6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45679</v>
      </c>
      <c r="C25" s="8"/>
      <c r="D25" s="9"/>
      <c r="E25" s="10">
        <v>15.6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45680</v>
      </c>
      <c r="C26" s="8"/>
      <c r="D26" s="9"/>
      <c r="E26" s="10">
        <v>15.6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45681</v>
      </c>
      <c r="C27" s="8"/>
      <c r="D27" s="9"/>
      <c r="E27" s="10">
        <v>15.6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618.5</v>
      </c>
      <c r="D28" s="9"/>
      <c r="E28" s="10">
        <v>15.6</v>
      </c>
      <c r="F28" s="33">
        <f t="shared" si="0"/>
        <v>9648.6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614</v>
      </c>
      <c r="D29" s="9"/>
      <c r="E29" s="10">
        <v>15.6</v>
      </c>
      <c r="F29" s="33">
        <f t="shared" si="0"/>
        <v>9578.4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604.5</v>
      </c>
      <c r="D30" s="9"/>
      <c r="E30" s="10">
        <v>15.6</v>
      </c>
      <c r="F30" s="33">
        <f t="shared" si="0"/>
        <v>9430.1999999999989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589</v>
      </c>
      <c r="D31" s="9"/>
      <c r="E31" s="10">
        <v>15.6</v>
      </c>
      <c r="F31" s="33">
        <f t="shared" si="0"/>
        <v>9188.4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621.5</v>
      </c>
      <c r="D32" s="9"/>
      <c r="E32" s="10">
        <v>15.6</v>
      </c>
      <c r="F32" s="33">
        <f t="shared" si="0"/>
        <v>9695.4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536</v>
      </c>
      <c r="D33" s="9"/>
      <c r="E33" s="10">
        <v>15.6</v>
      </c>
      <c r="F33" s="33">
        <f t="shared" si="0"/>
        <v>8361.6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35">
        <v>573</v>
      </c>
      <c r="D34" s="48"/>
      <c r="E34" s="10">
        <v>15.6</v>
      </c>
      <c r="F34" s="49">
        <f t="shared" si="0"/>
        <v>8938.7999999999993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4156.5</v>
      </c>
      <c r="D35" s="43">
        <f>SUM(D4:D34)</f>
        <v>0</v>
      </c>
      <c r="E35" s="44"/>
      <c r="F35" s="45" t="s">
        <v>4</v>
      </c>
      <c r="G35" s="50"/>
      <c r="H35" s="185" t="s">
        <v>11</v>
      </c>
      <c r="I35" s="185"/>
      <c r="J35" s="25">
        <f>SUM(J4:J34)</f>
        <v>64840.746985999998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86" t="s">
        <v>13</v>
      </c>
      <c r="I36" s="186"/>
      <c r="J36" s="18">
        <f>F36+F37</f>
        <v>64841.399999999994</v>
      </c>
      <c r="L36" s="31">
        <f>J36-J4-J5-J6</f>
        <v>64128.793013999995</v>
      </c>
      <c r="M36" s="31"/>
      <c r="N36" s="31">
        <f>L36-M36</f>
        <v>64128.793013999995</v>
      </c>
    </row>
    <row r="37" spans="2:14" x14ac:dyDescent="0.25">
      <c r="B37" s="26" t="s">
        <v>14</v>
      </c>
      <c r="C37" s="30">
        <f>C35</f>
        <v>4156.5</v>
      </c>
      <c r="D37" s="9">
        <f>D35/1.03</f>
        <v>0</v>
      </c>
      <c r="E37" s="10"/>
      <c r="F37" s="33">
        <f>SUM(F4:F36)</f>
        <v>64841.399999999994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187" t="s">
        <v>16</v>
      </c>
      <c r="C39" s="188"/>
      <c r="D39" s="27"/>
      <c r="E39" s="37"/>
      <c r="F39" s="38"/>
      <c r="G39" s="51"/>
      <c r="H39" s="189" t="s">
        <v>17</v>
      </c>
      <c r="I39" s="189"/>
      <c r="J39" s="29">
        <f>J36+J37+J38-J35</f>
        <v>0.65301399999589194</v>
      </c>
      <c r="M39" s="17"/>
      <c r="N39" s="40">
        <f>J39+N34</f>
        <v>0.65301399999589194</v>
      </c>
    </row>
    <row r="40" spans="2:14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  <c r="M40" s="17" t="s">
        <v>25</v>
      </c>
      <c r="N40" s="40"/>
    </row>
    <row r="41" spans="2:14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  <c r="M41" s="17" t="s">
        <v>32</v>
      </c>
      <c r="N41" s="40">
        <f>N40+N39</f>
        <v>0.65301399999589194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83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U14" sqref="U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2" t="s">
        <v>33</v>
      </c>
      <c r="C2" s="183"/>
      <c r="D2" s="183"/>
      <c r="E2" s="183"/>
      <c r="F2" s="183"/>
      <c r="G2" s="183"/>
      <c r="H2" s="183"/>
      <c r="I2" s="183"/>
      <c r="J2" s="18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6">
        <v>45723</v>
      </c>
      <c r="Q3" s="62" t="s">
        <v>35</v>
      </c>
      <c r="R3" s="56">
        <v>45716</v>
      </c>
      <c r="S3" s="62" t="s">
        <v>36</v>
      </c>
      <c r="T3" s="61">
        <v>59</v>
      </c>
      <c r="U3" s="62" t="s">
        <v>37</v>
      </c>
      <c r="V3" s="62" t="s">
        <v>38</v>
      </c>
      <c r="W3" s="59">
        <v>420</v>
      </c>
      <c r="X3" s="62" t="s">
        <v>39</v>
      </c>
      <c r="Y3" s="60">
        <v>658</v>
      </c>
      <c r="Z3" s="55">
        <v>276360</v>
      </c>
      <c r="AA3" s="54"/>
      <c r="AB3" s="55">
        <v>276360</v>
      </c>
      <c r="AC3" s="64" t="s">
        <v>40</v>
      </c>
    </row>
    <row r="4" spans="2:29" x14ac:dyDescent="0.25">
      <c r="B4" s="7">
        <v>45689</v>
      </c>
      <c r="C4" s="8">
        <v>591</v>
      </c>
      <c r="D4" s="9"/>
      <c r="E4" s="10">
        <v>15.6</v>
      </c>
      <c r="F4" s="33">
        <f>E4*C4</f>
        <v>9219.6</v>
      </c>
      <c r="G4" s="11"/>
      <c r="H4" s="12" t="s">
        <v>6</v>
      </c>
      <c r="I4" s="13">
        <v>0.01</v>
      </c>
      <c r="J4" s="14">
        <f>(F36+F37)*I4</f>
        <v>2614.7939999999999</v>
      </c>
      <c r="P4" s="58"/>
      <c r="Q4" s="58"/>
      <c r="R4" s="58"/>
      <c r="S4" s="58"/>
      <c r="T4" s="58"/>
      <c r="U4" s="58"/>
      <c r="V4" s="58" t="s">
        <v>44</v>
      </c>
      <c r="W4" s="58"/>
      <c r="X4" s="58"/>
      <c r="Y4" s="58"/>
      <c r="Z4" s="58"/>
      <c r="AA4" s="58"/>
      <c r="AB4" s="57">
        <v>-276360</v>
      </c>
    </row>
    <row r="5" spans="2:29" x14ac:dyDescent="0.25">
      <c r="B5" s="7">
        <v>45690</v>
      </c>
      <c r="C5" s="8">
        <v>632</v>
      </c>
      <c r="D5" s="9"/>
      <c r="E5" s="10">
        <v>15.6</v>
      </c>
      <c r="F5" s="33">
        <f t="shared" ref="F5:F34" si="0">E5*C5</f>
        <v>9859.1999999999989</v>
      </c>
      <c r="G5" s="11"/>
      <c r="H5" s="12" t="s">
        <v>7</v>
      </c>
      <c r="I5" s="13">
        <v>1E-3</v>
      </c>
      <c r="J5" s="14">
        <f>(F36+F37-J4-J6)*I5</f>
        <v>258.86460599999998</v>
      </c>
    </row>
    <row r="6" spans="2:29" x14ac:dyDescent="0.25">
      <c r="B6" s="7">
        <v>45691</v>
      </c>
      <c r="C6" s="8">
        <v>621</v>
      </c>
      <c r="D6" s="9"/>
      <c r="E6" s="10">
        <v>15.6</v>
      </c>
      <c r="F6" s="33">
        <f t="shared" si="0"/>
        <v>9687.6</v>
      </c>
      <c r="G6" s="11"/>
      <c r="H6" s="12" t="s">
        <v>8</v>
      </c>
      <c r="I6" s="13"/>
      <c r="J6" s="14"/>
      <c r="L6" s="15">
        <v>45826</v>
      </c>
      <c r="M6" s="16" t="s">
        <v>48</v>
      </c>
      <c r="N6" s="18">
        <v>400000</v>
      </c>
    </row>
    <row r="7" spans="2:29" x14ac:dyDescent="0.25">
      <c r="B7" s="7">
        <v>45692</v>
      </c>
      <c r="C7" s="8">
        <v>0</v>
      </c>
      <c r="D7" s="9"/>
      <c r="E7" s="10">
        <v>15.6</v>
      </c>
      <c r="F7" s="33">
        <f t="shared" si="0"/>
        <v>0</v>
      </c>
      <c r="G7" s="11"/>
      <c r="H7" s="12" t="s">
        <v>9</v>
      </c>
      <c r="I7" s="13"/>
      <c r="J7" s="14">
        <f>'OCAK 2025'!J39*-1</f>
        <v>-0.65301399999589194</v>
      </c>
      <c r="P7" s="66"/>
      <c r="Q7" s="67"/>
      <c r="R7" s="66"/>
      <c r="S7" s="67"/>
      <c r="T7" s="68"/>
      <c r="U7" s="67"/>
      <c r="V7" s="67"/>
      <c r="W7" s="71"/>
      <c r="X7" s="67"/>
      <c r="Y7" s="69"/>
      <c r="Z7" s="70"/>
      <c r="AA7" s="65"/>
      <c r="AB7" s="70"/>
      <c r="AC7" s="67"/>
    </row>
    <row r="8" spans="2:29" x14ac:dyDescent="0.25">
      <c r="B8" s="7">
        <v>45693</v>
      </c>
      <c r="C8" s="8">
        <v>1257</v>
      </c>
      <c r="D8" s="9"/>
      <c r="E8" s="10">
        <v>15.6</v>
      </c>
      <c r="F8" s="33">
        <f t="shared" si="0"/>
        <v>19609.2</v>
      </c>
      <c r="G8" s="53">
        <v>45716</v>
      </c>
      <c r="H8" s="52" t="s">
        <v>34</v>
      </c>
      <c r="I8" s="17"/>
      <c r="J8" s="18">
        <v>468</v>
      </c>
    </row>
    <row r="9" spans="2:29" x14ac:dyDescent="0.25">
      <c r="B9" s="7">
        <v>45694</v>
      </c>
      <c r="C9" s="8">
        <v>643.5</v>
      </c>
      <c r="D9" s="9"/>
      <c r="E9" s="10">
        <v>15.6</v>
      </c>
      <c r="F9" s="33">
        <f t="shared" si="0"/>
        <v>10038.6</v>
      </c>
      <c r="G9" s="15">
        <v>45723</v>
      </c>
      <c r="H9" s="16" t="s">
        <v>43</v>
      </c>
      <c r="I9" s="17"/>
      <c r="J9" s="18">
        <v>276360</v>
      </c>
    </row>
    <row r="10" spans="2:29" x14ac:dyDescent="0.25">
      <c r="B10" s="7">
        <v>45695</v>
      </c>
      <c r="C10" s="8">
        <v>602.5</v>
      </c>
      <c r="D10" s="9"/>
      <c r="E10" s="10">
        <v>15.6</v>
      </c>
      <c r="F10" s="33">
        <f t="shared" si="0"/>
        <v>9399</v>
      </c>
      <c r="G10" s="15"/>
      <c r="H10" s="16"/>
      <c r="I10" s="17"/>
      <c r="J10" s="18"/>
    </row>
    <row r="11" spans="2:29" x14ac:dyDescent="0.25">
      <c r="B11" s="7">
        <v>45696</v>
      </c>
      <c r="C11" s="8">
        <v>627.5</v>
      </c>
      <c r="D11" s="9"/>
      <c r="E11" s="10">
        <v>15.6</v>
      </c>
      <c r="F11" s="33">
        <f t="shared" si="0"/>
        <v>9789</v>
      </c>
      <c r="G11" s="19"/>
      <c r="H11" s="16"/>
      <c r="I11" s="17"/>
      <c r="J11" s="18"/>
    </row>
    <row r="12" spans="2:29" x14ac:dyDescent="0.25">
      <c r="B12" s="7">
        <v>45697</v>
      </c>
      <c r="C12" s="8">
        <v>647</v>
      </c>
      <c r="D12" s="9"/>
      <c r="E12" s="10">
        <v>15.6</v>
      </c>
      <c r="F12" s="33">
        <f t="shared" si="0"/>
        <v>10093.199999999999</v>
      </c>
      <c r="G12" s="19"/>
      <c r="H12" s="16"/>
      <c r="I12" s="17"/>
      <c r="J12" s="18"/>
    </row>
    <row r="13" spans="2:29" x14ac:dyDescent="0.25">
      <c r="B13" s="7">
        <v>45698</v>
      </c>
      <c r="C13" s="8">
        <v>610</v>
      </c>
      <c r="D13" s="9"/>
      <c r="E13" s="10">
        <v>15.6</v>
      </c>
      <c r="F13" s="33">
        <f t="shared" si="0"/>
        <v>9516</v>
      </c>
      <c r="G13" s="19"/>
      <c r="H13" s="16"/>
      <c r="I13" s="17"/>
      <c r="J13" s="18"/>
    </row>
    <row r="14" spans="2:29" x14ac:dyDescent="0.25">
      <c r="B14" s="7">
        <v>45699</v>
      </c>
      <c r="C14" s="8">
        <v>890</v>
      </c>
      <c r="D14" s="9"/>
      <c r="E14" s="10">
        <v>15.6</v>
      </c>
      <c r="F14" s="33">
        <f t="shared" si="0"/>
        <v>13884</v>
      </c>
      <c r="G14" s="19"/>
      <c r="H14" s="16"/>
      <c r="I14" s="17"/>
      <c r="J14" s="18"/>
    </row>
    <row r="15" spans="2:29" x14ac:dyDescent="0.25">
      <c r="B15" s="7">
        <v>45700</v>
      </c>
      <c r="C15" s="8">
        <v>338</v>
      </c>
      <c r="D15" s="9"/>
      <c r="E15" s="10">
        <v>15.6</v>
      </c>
      <c r="F15" s="33">
        <f t="shared" si="0"/>
        <v>5272.8</v>
      </c>
      <c r="G15" s="19"/>
      <c r="H15" s="16"/>
      <c r="I15" s="17"/>
      <c r="J15" s="18"/>
    </row>
    <row r="16" spans="2:29" x14ac:dyDescent="0.25">
      <c r="B16" s="7">
        <v>45701</v>
      </c>
      <c r="C16" s="8">
        <v>0</v>
      </c>
      <c r="D16" s="9"/>
      <c r="E16" s="10">
        <v>15.6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45702</v>
      </c>
      <c r="C17" s="8">
        <v>1230</v>
      </c>
      <c r="D17" s="9"/>
      <c r="E17" s="10">
        <v>15.6</v>
      </c>
      <c r="F17" s="33">
        <f t="shared" si="0"/>
        <v>19188</v>
      </c>
      <c r="G17" s="19"/>
      <c r="H17" s="16"/>
      <c r="I17" s="17"/>
      <c r="J17" s="18"/>
    </row>
    <row r="18" spans="2:14" x14ac:dyDescent="0.25">
      <c r="B18" s="7">
        <v>45703</v>
      </c>
      <c r="C18" s="8">
        <v>590</v>
      </c>
      <c r="D18" s="9"/>
      <c r="E18" s="10">
        <v>15.6</v>
      </c>
      <c r="F18" s="33">
        <f t="shared" si="0"/>
        <v>9204</v>
      </c>
      <c r="G18" s="19"/>
      <c r="H18" s="16"/>
      <c r="I18" s="17"/>
      <c r="J18" s="18"/>
    </row>
    <row r="19" spans="2:14" x14ac:dyDescent="0.25">
      <c r="B19" s="7">
        <v>45704</v>
      </c>
      <c r="C19" s="8">
        <v>613</v>
      </c>
      <c r="D19" s="9"/>
      <c r="E19" s="10">
        <v>15.6</v>
      </c>
      <c r="F19" s="33">
        <f t="shared" si="0"/>
        <v>9562.7999999999993</v>
      </c>
      <c r="G19" s="19"/>
      <c r="H19" s="16"/>
      <c r="I19" s="17"/>
      <c r="J19" s="18"/>
    </row>
    <row r="20" spans="2:14" x14ac:dyDescent="0.25">
      <c r="B20" s="7">
        <v>45705</v>
      </c>
      <c r="C20" s="8">
        <v>559</v>
      </c>
      <c r="D20" s="9"/>
      <c r="E20" s="10">
        <v>15.6</v>
      </c>
      <c r="F20" s="33">
        <f t="shared" si="0"/>
        <v>8720.4</v>
      </c>
      <c r="G20" s="19"/>
      <c r="H20" s="16"/>
      <c r="I20" s="17"/>
      <c r="J20" s="18"/>
    </row>
    <row r="21" spans="2:14" x14ac:dyDescent="0.25">
      <c r="B21" s="7">
        <v>45706</v>
      </c>
      <c r="C21" s="8">
        <v>624</v>
      </c>
      <c r="D21" s="9"/>
      <c r="E21" s="10">
        <v>15.6</v>
      </c>
      <c r="F21" s="33">
        <f t="shared" si="0"/>
        <v>9734.4</v>
      </c>
      <c r="G21" s="19"/>
      <c r="H21" s="16"/>
      <c r="I21" s="17"/>
      <c r="J21" s="18"/>
    </row>
    <row r="22" spans="2:14" x14ac:dyDescent="0.25">
      <c r="B22" s="7">
        <v>45707</v>
      </c>
      <c r="C22" s="8">
        <v>583</v>
      </c>
      <c r="D22" s="9"/>
      <c r="E22" s="10">
        <v>15.6</v>
      </c>
      <c r="F22" s="33">
        <f t="shared" si="0"/>
        <v>9094.7999999999993</v>
      </c>
      <c r="G22" s="19"/>
      <c r="H22" s="16"/>
      <c r="I22" s="17"/>
      <c r="J22" s="18"/>
    </row>
    <row r="23" spans="2:14" x14ac:dyDescent="0.25">
      <c r="B23" s="7">
        <v>45708</v>
      </c>
      <c r="C23" s="8">
        <v>554</v>
      </c>
      <c r="D23" s="9"/>
      <c r="E23" s="10">
        <v>15.6</v>
      </c>
      <c r="F23" s="33">
        <f t="shared" si="0"/>
        <v>8642.4</v>
      </c>
      <c r="G23" s="19"/>
      <c r="H23" s="16"/>
      <c r="I23" s="17"/>
      <c r="J23" s="18"/>
    </row>
    <row r="24" spans="2:14" x14ac:dyDescent="0.25">
      <c r="B24" s="7">
        <v>45709</v>
      </c>
      <c r="C24" s="8">
        <v>575</v>
      </c>
      <c r="D24" s="9"/>
      <c r="E24" s="10">
        <v>15.6</v>
      </c>
      <c r="F24" s="33">
        <f t="shared" si="0"/>
        <v>8970</v>
      </c>
      <c r="G24" s="19"/>
      <c r="H24" s="16"/>
      <c r="I24" s="17"/>
      <c r="J24" s="18"/>
    </row>
    <row r="25" spans="2:14" x14ac:dyDescent="0.25">
      <c r="B25" s="7">
        <v>45710</v>
      </c>
      <c r="C25" s="8">
        <v>0</v>
      </c>
      <c r="D25" s="9"/>
      <c r="E25" s="10">
        <v>15.6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45711</v>
      </c>
      <c r="C26" s="8">
        <v>1128</v>
      </c>
      <c r="D26" s="9"/>
      <c r="E26" s="10">
        <v>15.6</v>
      </c>
      <c r="F26" s="33">
        <f t="shared" si="0"/>
        <v>17596.8</v>
      </c>
      <c r="G26" s="19"/>
      <c r="H26" s="16"/>
      <c r="I26" s="17"/>
      <c r="J26" s="18"/>
    </row>
    <row r="27" spans="2:14" x14ac:dyDescent="0.25">
      <c r="B27" s="7">
        <v>45712</v>
      </c>
      <c r="C27" s="8">
        <v>574</v>
      </c>
      <c r="D27" s="9"/>
      <c r="E27" s="10">
        <v>15.6</v>
      </c>
      <c r="F27" s="33">
        <f t="shared" si="0"/>
        <v>8954.4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572</v>
      </c>
      <c r="D28" s="9"/>
      <c r="E28" s="10">
        <v>15.6</v>
      </c>
      <c r="F28" s="33">
        <f t="shared" si="0"/>
        <v>8923.1999999999989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556</v>
      </c>
      <c r="D29" s="9"/>
      <c r="E29" s="10">
        <v>15.6</v>
      </c>
      <c r="F29" s="33">
        <f t="shared" si="0"/>
        <v>8673.6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585</v>
      </c>
      <c r="D30" s="9"/>
      <c r="E30" s="10">
        <v>15.6</v>
      </c>
      <c r="F30" s="33">
        <f t="shared" si="0"/>
        <v>9126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559</v>
      </c>
      <c r="D31" s="9"/>
      <c r="E31" s="10">
        <v>15.6</v>
      </c>
      <c r="F31" s="33">
        <f t="shared" si="0"/>
        <v>8720.4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15.6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15.6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15.6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16761.5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279701.00559200003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261479.39999999997</v>
      </c>
      <c r="L36" s="31">
        <f>J36-J4-J5-J6</f>
        <v>258605.74139399998</v>
      </c>
      <c r="M36" s="31"/>
      <c r="N36" s="31">
        <f>L36-M36</f>
        <v>258605.74139399998</v>
      </c>
    </row>
    <row r="37" spans="2:14" x14ac:dyDescent="0.25">
      <c r="B37" s="26" t="s">
        <v>14</v>
      </c>
      <c r="C37" s="30">
        <f>C35</f>
        <v>16761.5</v>
      </c>
      <c r="D37" s="9">
        <f>D35/1.03</f>
        <v>0</v>
      </c>
      <c r="E37" s="10"/>
      <c r="F37" s="33">
        <f>SUM(F4:F36)</f>
        <v>261479.39999999997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-18221.605592000065</v>
      </c>
      <c r="M39" s="17"/>
      <c r="N39" s="40">
        <f>J39+N34</f>
        <v>-18221.605592000065</v>
      </c>
    </row>
    <row r="40" spans="2:14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  <c r="M40" s="17" t="s">
        <v>25</v>
      </c>
      <c r="N40" s="40">
        <v>18221.59</v>
      </c>
    </row>
    <row r="41" spans="2:14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  <c r="M41" s="17" t="s">
        <v>32</v>
      </c>
      <c r="N41" s="40">
        <f>N40+N39</f>
        <v>-1.5592000065225875E-2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N12" sqref="N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3.42578125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2" t="s">
        <v>33</v>
      </c>
      <c r="C2" s="183"/>
      <c r="D2" s="183"/>
      <c r="E2" s="183"/>
      <c r="F2" s="183"/>
      <c r="G2" s="183"/>
      <c r="H2" s="183"/>
      <c r="I2" s="183"/>
      <c r="J2" s="18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550</v>
      </c>
      <c r="D4" s="9"/>
      <c r="E4" s="10">
        <v>15.6</v>
      </c>
      <c r="F4" s="33">
        <f>E4*C4</f>
        <v>8580</v>
      </c>
      <c r="G4" s="11"/>
      <c r="H4" s="12" t="s">
        <v>6</v>
      </c>
      <c r="I4" s="13">
        <v>0.01</v>
      </c>
      <c r="J4" s="14">
        <f>(F36+F37)*I4</f>
        <v>2955.3420000000006</v>
      </c>
    </row>
    <row r="5" spans="2:29" x14ac:dyDescent="0.25">
      <c r="B5" s="7">
        <v>45718</v>
      </c>
      <c r="C5" s="8">
        <v>619</v>
      </c>
      <c r="D5" s="9"/>
      <c r="E5" s="10">
        <v>15.6</v>
      </c>
      <c r="F5" s="33">
        <f t="shared" ref="F5:F34" si="0">E5*C5</f>
        <v>9656.4</v>
      </c>
      <c r="G5" s="11"/>
      <c r="H5" s="12" t="s">
        <v>7</v>
      </c>
      <c r="I5" s="13">
        <v>1E-3</v>
      </c>
      <c r="J5" s="14">
        <f>(F36+F37-J4-J6)*I5</f>
        <v>292.57885800000008</v>
      </c>
      <c r="L5" s="15">
        <v>45826</v>
      </c>
      <c r="M5" s="16" t="s">
        <v>48</v>
      </c>
      <c r="N5" s="18">
        <v>400000</v>
      </c>
    </row>
    <row r="6" spans="2:29" x14ac:dyDescent="0.25">
      <c r="B6" s="7">
        <v>45719</v>
      </c>
      <c r="C6" s="8">
        <v>557</v>
      </c>
      <c r="D6" s="9"/>
      <c r="E6" s="10">
        <v>15.6</v>
      </c>
      <c r="F6" s="33">
        <f t="shared" si="0"/>
        <v>8689.1999999999989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568</v>
      </c>
      <c r="D7" s="9"/>
      <c r="E7" s="10">
        <v>15.6</v>
      </c>
      <c r="F7" s="33">
        <f t="shared" si="0"/>
        <v>8860.7999999999993</v>
      </c>
      <c r="G7" s="11"/>
      <c r="H7" s="12" t="s">
        <v>9</v>
      </c>
      <c r="I7" s="13"/>
      <c r="J7" s="14">
        <f>'ŞUBAT 2025'!J39*-1</f>
        <v>18221.605592000065</v>
      </c>
    </row>
    <row r="8" spans="2:29" x14ac:dyDescent="0.25">
      <c r="B8" s="7">
        <v>45721</v>
      </c>
      <c r="C8" s="8">
        <v>544</v>
      </c>
      <c r="D8" s="9"/>
      <c r="E8" s="10">
        <v>15.6</v>
      </c>
      <c r="F8" s="33">
        <f t="shared" si="0"/>
        <v>8486.4</v>
      </c>
      <c r="G8" s="15">
        <v>45747</v>
      </c>
      <c r="H8" s="73" t="s">
        <v>50</v>
      </c>
      <c r="I8" s="17"/>
      <c r="J8" s="18">
        <v>608.4</v>
      </c>
    </row>
    <row r="9" spans="2:29" x14ac:dyDescent="0.25">
      <c r="B9" s="7">
        <v>45722</v>
      </c>
      <c r="C9" s="8">
        <v>619</v>
      </c>
      <c r="D9" s="9"/>
      <c r="E9" s="10">
        <v>15.6</v>
      </c>
      <c r="F9" s="33">
        <f t="shared" si="0"/>
        <v>9656.4</v>
      </c>
      <c r="G9" s="15" t="s">
        <v>51</v>
      </c>
      <c r="H9" s="16"/>
      <c r="I9" s="17"/>
      <c r="J9" s="18">
        <v>2870.1</v>
      </c>
    </row>
    <row r="10" spans="2:29" x14ac:dyDescent="0.25">
      <c r="B10" s="7">
        <v>45723</v>
      </c>
      <c r="C10" s="8">
        <v>572</v>
      </c>
      <c r="D10" s="9"/>
      <c r="E10" s="10">
        <v>15.6</v>
      </c>
      <c r="F10" s="33">
        <f t="shared" si="0"/>
        <v>8923.1999999999989</v>
      </c>
      <c r="G10" s="15">
        <v>45763</v>
      </c>
      <c r="H10" s="16" t="s">
        <v>45</v>
      </c>
      <c r="I10" s="17"/>
      <c r="J10" s="18">
        <v>80000</v>
      </c>
    </row>
    <row r="11" spans="2:29" x14ac:dyDescent="0.25">
      <c r="B11" s="7">
        <v>45724</v>
      </c>
      <c r="C11" s="8">
        <v>581</v>
      </c>
      <c r="D11" s="9"/>
      <c r="E11" s="10">
        <v>15.6</v>
      </c>
      <c r="F11" s="33">
        <f t="shared" si="0"/>
        <v>9063.6</v>
      </c>
      <c r="G11" s="15">
        <v>45777</v>
      </c>
      <c r="H11" s="16" t="s">
        <v>55</v>
      </c>
      <c r="I11" s="17"/>
      <c r="J11" s="18">
        <v>100000</v>
      </c>
    </row>
    <row r="12" spans="2:29" x14ac:dyDescent="0.25">
      <c r="B12" s="7">
        <v>45725</v>
      </c>
      <c r="C12" s="8">
        <v>588</v>
      </c>
      <c r="D12" s="9"/>
      <c r="E12" s="10">
        <v>15.6</v>
      </c>
      <c r="F12" s="33">
        <f t="shared" si="0"/>
        <v>9172.7999999999993</v>
      </c>
      <c r="G12" s="15">
        <v>45784</v>
      </c>
      <c r="H12" s="16" t="s">
        <v>45</v>
      </c>
      <c r="I12" s="17"/>
      <c r="J12" s="18">
        <v>90586.17</v>
      </c>
    </row>
    <row r="13" spans="2:29" x14ac:dyDescent="0.25">
      <c r="B13" s="7">
        <v>45726</v>
      </c>
      <c r="C13" s="8">
        <v>609</v>
      </c>
      <c r="D13" s="9"/>
      <c r="E13" s="10">
        <v>15.6</v>
      </c>
      <c r="F13" s="33">
        <f t="shared" si="0"/>
        <v>9500.4</v>
      </c>
      <c r="G13" s="19"/>
      <c r="H13" s="16"/>
      <c r="I13" s="17"/>
      <c r="J13" s="18"/>
    </row>
    <row r="14" spans="2:29" x14ac:dyDescent="0.25">
      <c r="B14" s="7">
        <v>45727</v>
      </c>
      <c r="C14" s="8">
        <v>586</v>
      </c>
      <c r="D14" s="9"/>
      <c r="E14" s="10">
        <v>15.6</v>
      </c>
      <c r="F14" s="33">
        <f t="shared" si="0"/>
        <v>9141.6</v>
      </c>
      <c r="G14" s="19"/>
      <c r="H14" s="16"/>
      <c r="I14" s="17"/>
      <c r="J14" s="18"/>
    </row>
    <row r="15" spans="2:29" x14ac:dyDescent="0.25">
      <c r="B15" s="7">
        <v>45728</v>
      </c>
      <c r="C15" s="8">
        <v>676</v>
      </c>
      <c r="D15" s="9"/>
      <c r="E15" s="10">
        <v>15.6</v>
      </c>
      <c r="F15" s="33">
        <f t="shared" si="0"/>
        <v>10545.6</v>
      </c>
      <c r="G15" s="19"/>
      <c r="H15" s="16"/>
      <c r="I15" s="17"/>
      <c r="J15" s="18"/>
    </row>
    <row r="16" spans="2:29" x14ac:dyDescent="0.25">
      <c r="B16" s="7">
        <v>45729</v>
      </c>
      <c r="C16" s="8">
        <v>641</v>
      </c>
      <c r="D16" s="9"/>
      <c r="E16" s="10">
        <v>15.6</v>
      </c>
      <c r="F16" s="33">
        <f t="shared" si="0"/>
        <v>9999.6</v>
      </c>
      <c r="G16" s="19"/>
      <c r="H16" s="16"/>
      <c r="I16" s="17"/>
      <c r="J16" s="18"/>
    </row>
    <row r="17" spans="2:14" x14ac:dyDescent="0.25">
      <c r="B17" s="7">
        <v>45730</v>
      </c>
      <c r="C17" s="8">
        <v>615</v>
      </c>
      <c r="D17" s="9"/>
      <c r="E17" s="10">
        <v>15.6</v>
      </c>
      <c r="F17" s="33">
        <f t="shared" si="0"/>
        <v>9594</v>
      </c>
      <c r="G17" s="19"/>
      <c r="H17" s="16"/>
      <c r="I17" s="17"/>
      <c r="J17" s="18"/>
    </row>
    <row r="18" spans="2:14" x14ac:dyDescent="0.25">
      <c r="B18" s="7">
        <v>45731</v>
      </c>
      <c r="C18" s="8">
        <v>623</v>
      </c>
      <c r="D18" s="9"/>
      <c r="E18" s="10">
        <v>15.6</v>
      </c>
      <c r="F18" s="33">
        <f t="shared" si="0"/>
        <v>9718.7999999999993</v>
      </c>
      <c r="G18" s="19"/>
      <c r="H18" s="16"/>
      <c r="I18" s="17"/>
      <c r="J18" s="18"/>
    </row>
    <row r="19" spans="2:14" x14ac:dyDescent="0.25">
      <c r="B19" s="7">
        <v>45732</v>
      </c>
      <c r="C19" s="8">
        <v>601</v>
      </c>
      <c r="D19" s="9"/>
      <c r="E19" s="10">
        <v>15.6</v>
      </c>
      <c r="F19" s="33">
        <f t="shared" si="0"/>
        <v>9375.6</v>
      </c>
      <c r="G19" s="19"/>
      <c r="H19" s="16"/>
      <c r="I19" s="17"/>
      <c r="J19" s="18"/>
    </row>
    <row r="20" spans="2:14" x14ac:dyDescent="0.25">
      <c r="B20" s="7">
        <v>45733</v>
      </c>
      <c r="C20" s="8">
        <v>622</v>
      </c>
      <c r="D20" s="9"/>
      <c r="E20" s="10">
        <v>15.6</v>
      </c>
      <c r="F20" s="33">
        <f t="shared" si="0"/>
        <v>9703.1999999999989</v>
      </c>
      <c r="G20" s="19"/>
      <c r="H20" s="16"/>
      <c r="I20" s="17"/>
      <c r="J20" s="18"/>
    </row>
    <row r="21" spans="2:14" x14ac:dyDescent="0.25">
      <c r="B21" s="7">
        <v>45734</v>
      </c>
      <c r="C21" s="8">
        <v>624</v>
      </c>
      <c r="D21" s="9"/>
      <c r="E21" s="10">
        <v>15.6</v>
      </c>
      <c r="F21" s="33">
        <f t="shared" si="0"/>
        <v>9734.4</v>
      </c>
      <c r="G21" s="19"/>
      <c r="H21" s="16"/>
      <c r="I21" s="17"/>
      <c r="J21" s="18"/>
    </row>
    <row r="22" spans="2:14" x14ac:dyDescent="0.25">
      <c r="B22" s="7">
        <v>45735</v>
      </c>
      <c r="C22" s="8">
        <v>632</v>
      </c>
      <c r="D22" s="9"/>
      <c r="E22" s="10">
        <v>15.6</v>
      </c>
      <c r="F22" s="33">
        <f t="shared" si="0"/>
        <v>9859.1999999999989</v>
      </c>
      <c r="G22" s="19"/>
      <c r="H22" s="16"/>
      <c r="I22" s="17"/>
      <c r="J22" s="18"/>
    </row>
    <row r="23" spans="2:14" x14ac:dyDescent="0.25">
      <c r="B23" s="7">
        <v>45736</v>
      </c>
      <c r="C23" s="8">
        <v>649</v>
      </c>
      <c r="D23" s="9"/>
      <c r="E23" s="10">
        <v>15.6</v>
      </c>
      <c r="F23" s="33">
        <f t="shared" si="0"/>
        <v>10124.4</v>
      </c>
      <c r="G23" s="19"/>
      <c r="H23" s="16"/>
      <c r="I23" s="17"/>
      <c r="J23" s="18"/>
    </row>
    <row r="24" spans="2:14" x14ac:dyDescent="0.25">
      <c r="B24" s="7">
        <v>45737</v>
      </c>
      <c r="C24" s="8">
        <v>614</v>
      </c>
      <c r="D24" s="9"/>
      <c r="E24" s="10">
        <v>15.6</v>
      </c>
      <c r="F24" s="33">
        <f t="shared" si="0"/>
        <v>9578.4</v>
      </c>
      <c r="G24" s="19"/>
      <c r="H24" s="16"/>
      <c r="I24" s="17"/>
      <c r="J24" s="18"/>
    </row>
    <row r="25" spans="2:14" x14ac:dyDescent="0.25">
      <c r="B25" s="7">
        <v>45738</v>
      </c>
      <c r="C25" s="8">
        <v>620</v>
      </c>
      <c r="D25" s="9"/>
      <c r="E25" s="10">
        <v>15.6</v>
      </c>
      <c r="F25" s="33">
        <f t="shared" si="0"/>
        <v>9672</v>
      </c>
      <c r="G25" s="19"/>
      <c r="H25" s="16"/>
      <c r="I25" s="17"/>
      <c r="J25" s="18"/>
    </row>
    <row r="26" spans="2:14" x14ac:dyDescent="0.25">
      <c r="B26" s="7">
        <v>45739</v>
      </c>
      <c r="C26" s="8">
        <v>612</v>
      </c>
      <c r="D26" s="9"/>
      <c r="E26" s="10">
        <v>15.6</v>
      </c>
      <c r="F26" s="33">
        <f t="shared" si="0"/>
        <v>9547.1999999999989</v>
      </c>
      <c r="G26" s="19"/>
      <c r="H26" s="16"/>
      <c r="I26" s="17"/>
      <c r="J26" s="18"/>
    </row>
    <row r="27" spans="2:14" x14ac:dyDescent="0.25">
      <c r="B27" s="7">
        <v>45740</v>
      </c>
      <c r="C27" s="8">
        <v>622</v>
      </c>
      <c r="D27" s="9"/>
      <c r="E27" s="10">
        <v>15.6</v>
      </c>
      <c r="F27" s="33">
        <f t="shared" si="0"/>
        <v>9703.1999999999989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607</v>
      </c>
      <c r="D28" s="9"/>
      <c r="E28" s="10">
        <v>15.6</v>
      </c>
      <c r="F28" s="33">
        <f t="shared" si="0"/>
        <v>9469.1999999999989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627</v>
      </c>
      <c r="D29" s="9"/>
      <c r="E29" s="10">
        <v>15.6</v>
      </c>
      <c r="F29" s="33">
        <f t="shared" si="0"/>
        <v>9781.1999999999989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627</v>
      </c>
      <c r="D30" s="9"/>
      <c r="E30" s="10">
        <v>15.6</v>
      </c>
      <c r="F30" s="33">
        <f t="shared" si="0"/>
        <v>9781.1999999999989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633.5</v>
      </c>
      <c r="D31" s="9"/>
      <c r="E31" s="10">
        <v>15.6</v>
      </c>
      <c r="F31" s="33">
        <f t="shared" si="0"/>
        <v>9882.6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636</v>
      </c>
      <c r="D32" s="9"/>
      <c r="E32" s="10">
        <v>15.6</v>
      </c>
      <c r="F32" s="33">
        <f t="shared" si="0"/>
        <v>9921.6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612</v>
      </c>
      <c r="D33" s="9"/>
      <c r="E33" s="10">
        <v>15.6</v>
      </c>
      <c r="F33" s="33">
        <f t="shared" si="0"/>
        <v>9547.1999999999989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658</v>
      </c>
      <c r="D34" s="36"/>
      <c r="E34" s="10">
        <v>15.6</v>
      </c>
      <c r="F34" s="38">
        <f t="shared" si="0"/>
        <v>10264.799999999999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18944.5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295534.19645000005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295534.20000000007</v>
      </c>
      <c r="L36" s="31">
        <f>J36-J4-J5-J6</f>
        <v>292286.27914200007</v>
      </c>
      <c r="M36" s="31"/>
      <c r="N36" s="31">
        <f>L36-M36</f>
        <v>292286.27914200007</v>
      </c>
    </row>
    <row r="37" spans="2:14" x14ac:dyDescent="0.25">
      <c r="B37" s="26" t="s">
        <v>14</v>
      </c>
      <c r="C37" s="30">
        <f>C35</f>
        <v>18944.5</v>
      </c>
      <c r="D37" s="9">
        <f>D35/1.03</f>
        <v>0</v>
      </c>
      <c r="E37" s="10"/>
      <c r="F37" s="33">
        <f>SUM(F4:F36)</f>
        <v>295534.20000000007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3.5500000230967999E-3</v>
      </c>
      <c r="M39" s="17"/>
      <c r="N39" s="40">
        <f>J39+N34</f>
        <v>3.5500000230967999E-3</v>
      </c>
    </row>
    <row r="40" spans="2:14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  <c r="M40" s="17" t="s">
        <v>25</v>
      </c>
      <c r="N40" s="40">
        <v>209413.81</v>
      </c>
    </row>
    <row r="41" spans="2:14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  <c r="M41" s="17" t="s">
        <v>32</v>
      </c>
      <c r="N41" s="40">
        <f>N40+N39</f>
        <v>209413.81355000002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4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89">
        <f>SUBTOTAL(109,N4:N10)</f>
        <v>400000</v>
      </c>
    </row>
    <row r="2" spans="2:29" ht="25.5" customHeight="1" thickBot="1" x14ac:dyDescent="0.3">
      <c r="B2" s="182" t="s">
        <v>33</v>
      </c>
      <c r="C2" s="183"/>
      <c r="D2" s="183"/>
      <c r="E2" s="183"/>
      <c r="F2" s="183"/>
      <c r="G2" s="183"/>
      <c r="H2" s="183"/>
      <c r="I2" s="183"/>
      <c r="J2" s="184"/>
      <c r="L2" s="190" t="s">
        <v>62</v>
      </c>
      <c r="M2" s="191"/>
      <c r="N2" s="19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7" t="s">
        <v>18</v>
      </c>
      <c r="M3" s="17" t="s">
        <v>59</v>
      </c>
      <c r="N3" s="87" t="s">
        <v>60</v>
      </c>
      <c r="P3" s="80">
        <v>45766</v>
      </c>
      <c r="Q3" s="13">
        <f>R3-P3</f>
        <v>11</v>
      </c>
      <c r="R3" s="81">
        <v>45777</v>
      </c>
      <c r="S3" s="13" t="s">
        <v>36</v>
      </c>
      <c r="T3" s="82">
        <v>112</v>
      </c>
      <c r="U3" s="83" t="s">
        <v>37</v>
      </c>
      <c r="V3" s="83" t="s">
        <v>38</v>
      </c>
      <c r="W3" s="84">
        <v>521</v>
      </c>
      <c r="X3" s="83" t="s">
        <v>39</v>
      </c>
      <c r="Y3" s="85">
        <v>740.74</v>
      </c>
      <c r="Z3" s="86">
        <v>385925.54</v>
      </c>
      <c r="AA3" s="86"/>
      <c r="AB3" s="86">
        <v>385925.54</v>
      </c>
      <c r="AC3" s="79" t="s">
        <v>57</v>
      </c>
    </row>
    <row r="4" spans="2:29" x14ac:dyDescent="0.25">
      <c r="B4" s="7">
        <v>45748</v>
      </c>
      <c r="C4" s="8">
        <v>627.5</v>
      </c>
      <c r="D4" s="9"/>
      <c r="E4" s="10">
        <v>16</v>
      </c>
      <c r="F4" s="33">
        <f>E4*C4</f>
        <v>10040</v>
      </c>
      <c r="G4" s="11"/>
      <c r="H4" s="12" t="s">
        <v>6</v>
      </c>
      <c r="I4" s="13">
        <v>0.01</v>
      </c>
      <c r="J4" s="14">
        <f>(F36+F37)*I4</f>
        <v>3099.92</v>
      </c>
      <c r="L4" s="72">
        <v>45826</v>
      </c>
      <c r="M4" s="17" t="s">
        <v>48</v>
      </c>
      <c r="N4" s="40">
        <v>400000</v>
      </c>
      <c r="P4" s="58"/>
      <c r="Q4" s="58"/>
      <c r="R4" s="58"/>
      <c r="S4" s="58"/>
      <c r="T4" s="58"/>
      <c r="U4" s="58"/>
      <c r="V4" s="58" t="s">
        <v>61</v>
      </c>
      <c r="W4" s="58"/>
      <c r="X4" s="58"/>
      <c r="Y4" s="58"/>
      <c r="Z4" s="58"/>
      <c r="AA4" s="58"/>
      <c r="AB4" s="88">
        <v>-385925.54</v>
      </c>
    </row>
    <row r="5" spans="2:29" x14ac:dyDescent="0.25">
      <c r="B5" s="7">
        <v>45749</v>
      </c>
      <c r="C5" s="8">
        <v>594</v>
      </c>
      <c r="D5" s="9"/>
      <c r="E5" s="10">
        <v>16</v>
      </c>
      <c r="F5" s="33">
        <f t="shared" ref="F5:F34" si="0">E5*C5</f>
        <v>9504</v>
      </c>
      <c r="G5" s="11"/>
      <c r="H5" s="12" t="s">
        <v>7</v>
      </c>
      <c r="I5" s="13">
        <v>1E-3</v>
      </c>
      <c r="J5" s="14">
        <f>(F36+F37-J4-J6)*I5</f>
        <v>306.89208000000002</v>
      </c>
      <c r="L5" s="17"/>
      <c r="M5" s="17"/>
      <c r="N5" s="40"/>
    </row>
    <row r="6" spans="2:29" x14ac:dyDescent="0.25">
      <c r="B6" s="7">
        <v>45750</v>
      </c>
      <c r="C6" s="8">
        <v>615</v>
      </c>
      <c r="D6" s="9"/>
      <c r="E6" s="10">
        <v>16</v>
      </c>
      <c r="F6" s="33">
        <f t="shared" si="0"/>
        <v>9840</v>
      </c>
      <c r="G6" s="11"/>
      <c r="H6" s="12" t="s">
        <v>8</v>
      </c>
      <c r="I6" s="13"/>
      <c r="J6" s="14"/>
      <c r="L6" s="17"/>
      <c r="M6" s="17"/>
      <c r="N6" s="40"/>
    </row>
    <row r="7" spans="2:29" x14ac:dyDescent="0.25">
      <c r="B7" s="7">
        <v>45751</v>
      </c>
      <c r="C7" s="8">
        <v>620</v>
      </c>
      <c r="D7" s="9"/>
      <c r="E7" s="10">
        <v>16</v>
      </c>
      <c r="F7" s="33">
        <f t="shared" si="0"/>
        <v>9920</v>
      </c>
      <c r="G7" s="11"/>
      <c r="H7" s="12" t="s">
        <v>9</v>
      </c>
      <c r="I7" s="13"/>
      <c r="J7" s="14">
        <f>'MART 2025'!J39*-1</f>
        <v>-3.5500000230967999E-3</v>
      </c>
      <c r="L7" s="17"/>
      <c r="M7" s="17"/>
      <c r="N7" s="40"/>
    </row>
    <row r="8" spans="2:29" x14ac:dyDescent="0.25">
      <c r="B8" s="7">
        <v>45752</v>
      </c>
      <c r="C8" s="8">
        <v>612</v>
      </c>
      <c r="D8" s="9"/>
      <c r="E8" s="10">
        <v>16</v>
      </c>
      <c r="F8" s="33">
        <f t="shared" si="0"/>
        <v>9792</v>
      </c>
      <c r="G8" s="74">
        <v>45766</v>
      </c>
      <c r="H8" s="16" t="s">
        <v>56</v>
      </c>
      <c r="I8" s="17"/>
      <c r="J8" s="18">
        <v>385925.54</v>
      </c>
      <c r="L8" s="17"/>
      <c r="M8" s="17"/>
      <c r="N8" s="40"/>
    </row>
    <row r="9" spans="2:29" x14ac:dyDescent="0.25">
      <c r="B9" s="7">
        <v>45753</v>
      </c>
      <c r="C9" s="8">
        <v>610</v>
      </c>
      <c r="D9" s="9"/>
      <c r="E9" s="10">
        <v>16</v>
      </c>
      <c r="F9" s="33">
        <f t="shared" si="0"/>
        <v>9760</v>
      </c>
      <c r="G9" s="40" t="s">
        <v>58</v>
      </c>
      <c r="H9" s="16"/>
      <c r="I9" s="17"/>
      <c r="J9" s="18">
        <v>560</v>
      </c>
      <c r="L9" s="17"/>
      <c r="M9" s="17"/>
      <c r="N9" s="40"/>
    </row>
    <row r="10" spans="2:29" x14ac:dyDescent="0.25">
      <c r="B10" s="7">
        <v>45754</v>
      </c>
      <c r="C10" s="8">
        <v>600</v>
      </c>
      <c r="D10" s="9"/>
      <c r="E10" s="10">
        <v>16</v>
      </c>
      <c r="F10" s="33">
        <f t="shared" si="0"/>
        <v>9600</v>
      </c>
      <c r="G10" s="15"/>
      <c r="H10" s="16"/>
      <c r="I10" s="17"/>
      <c r="J10" s="18"/>
      <c r="L10" s="17"/>
      <c r="M10" s="17"/>
      <c r="N10" s="40"/>
    </row>
    <row r="11" spans="2:29" x14ac:dyDescent="0.25">
      <c r="B11" s="7">
        <v>45755</v>
      </c>
      <c r="C11" s="8">
        <v>647</v>
      </c>
      <c r="D11" s="9"/>
      <c r="E11" s="10">
        <v>16</v>
      </c>
      <c r="F11" s="33">
        <f t="shared" si="0"/>
        <v>10352</v>
      </c>
      <c r="G11" s="19"/>
      <c r="H11" s="16"/>
      <c r="I11" s="17"/>
      <c r="J11" s="18"/>
    </row>
    <row r="12" spans="2:29" x14ac:dyDescent="0.25">
      <c r="B12" s="7">
        <v>45756</v>
      </c>
      <c r="C12" s="8">
        <v>650</v>
      </c>
      <c r="D12" s="9"/>
      <c r="E12" s="10">
        <v>16</v>
      </c>
      <c r="F12" s="33">
        <f t="shared" si="0"/>
        <v>10400</v>
      </c>
      <c r="G12" s="19"/>
      <c r="H12" s="16"/>
      <c r="I12" s="17"/>
      <c r="J12" s="18"/>
      <c r="L12" t="s">
        <v>52</v>
      </c>
      <c r="P12" s="74"/>
      <c r="Q12" s="75"/>
      <c r="R12" s="73"/>
      <c r="S12" s="73"/>
      <c r="T12" s="76"/>
      <c r="U12" s="73"/>
      <c r="V12" s="77"/>
      <c r="W12" s="78"/>
      <c r="X12" s="78"/>
      <c r="Y12" s="78"/>
    </row>
    <row r="13" spans="2:29" x14ac:dyDescent="0.25">
      <c r="B13" s="7">
        <v>45757</v>
      </c>
      <c r="C13" s="8">
        <v>663</v>
      </c>
      <c r="D13" s="9"/>
      <c r="E13" s="10">
        <v>16</v>
      </c>
      <c r="F13" s="33">
        <f t="shared" si="0"/>
        <v>10608</v>
      </c>
      <c r="G13" s="19"/>
      <c r="H13" s="16"/>
      <c r="I13" s="17"/>
      <c r="J13" s="18"/>
      <c r="L13" t="s">
        <v>53</v>
      </c>
    </row>
    <row r="14" spans="2:29" x14ac:dyDescent="0.25">
      <c r="B14" s="7">
        <v>45758</v>
      </c>
      <c r="C14" s="8">
        <v>639</v>
      </c>
      <c r="D14" s="9"/>
      <c r="E14" s="10">
        <v>16</v>
      </c>
      <c r="F14" s="33">
        <f t="shared" si="0"/>
        <v>10224</v>
      </c>
      <c r="G14" s="19"/>
      <c r="H14" s="16"/>
      <c r="I14" s="17"/>
      <c r="J14" s="18"/>
      <c r="L14" t="s">
        <v>54</v>
      </c>
    </row>
    <row r="15" spans="2:29" x14ac:dyDescent="0.25">
      <c r="B15" s="7">
        <v>45759</v>
      </c>
      <c r="C15" s="8">
        <v>672</v>
      </c>
      <c r="D15" s="9"/>
      <c r="E15" s="10">
        <v>16</v>
      </c>
      <c r="F15" s="33">
        <f t="shared" si="0"/>
        <v>10752</v>
      </c>
      <c r="G15" s="19"/>
      <c r="H15" s="16"/>
      <c r="I15" s="17"/>
      <c r="J15" s="18"/>
    </row>
    <row r="16" spans="2:29" x14ac:dyDescent="0.25">
      <c r="B16" s="7">
        <v>45760</v>
      </c>
      <c r="C16" s="8">
        <v>643</v>
      </c>
      <c r="D16" s="9"/>
      <c r="E16" s="10">
        <v>16</v>
      </c>
      <c r="F16" s="33">
        <f t="shared" si="0"/>
        <v>10288</v>
      </c>
      <c r="G16" s="19"/>
      <c r="H16" s="16"/>
      <c r="I16" s="17"/>
      <c r="J16" s="18"/>
      <c r="L16" t="s">
        <v>63</v>
      </c>
    </row>
    <row r="17" spans="2:10" x14ac:dyDescent="0.25">
      <c r="B17" s="7">
        <v>45761</v>
      </c>
      <c r="C17" s="8">
        <v>635</v>
      </c>
      <c r="D17" s="9"/>
      <c r="E17" s="10">
        <v>16</v>
      </c>
      <c r="F17" s="33">
        <f t="shared" si="0"/>
        <v>10160</v>
      </c>
      <c r="G17" s="19"/>
      <c r="H17" s="16"/>
      <c r="I17" s="17"/>
      <c r="J17" s="18"/>
    </row>
    <row r="18" spans="2:10" x14ac:dyDescent="0.25">
      <c r="B18" s="7">
        <v>45762</v>
      </c>
      <c r="C18" s="8">
        <v>644</v>
      </c>
      <c r="D18" s="9"/>
      <c r="E18" s="10">
        <v>16</v>
      </c>
      <c r="F18" s="33">
        <f t="shared" si="0"/>
        <v>10304</v>
      </c>
      <c r="G18" s="19"/>
      <c r="H18" s="16"/>
      <c r="I18" s="17"/>
      <c r="J18" s="18"/>
    </row>
    <row r="19" spans="2:10" x14ac:dyDescent="0.25">
      <c r="B19" s="7">
        <v>45763</v>
      </c>
      <c r="C19" s="8">
        <v>668</v>
      </c>
      <c r="D19" s="9"/>
      <c r="E19" s="10">
        <v>16</v>
      </c>
      <c r="F19" s="33">
        <f t="shared" si="0"/>
        <v>10688</v>
      </c>
      <c r="G19" s="19"/>
      <c r="H19" s="16"/>
      <c r="I19" s="17"/>
      <c r="J19" s="18"/>
    </row>
    <row r="20" spans="2:10" x14ac:dyDescent="0.25">
      <c r="B20" s="7">
        <v>45764</v>
      </c>
      <c r="C20" s="8">
        <v>662</v>
      </c>
      <c r="D20" s="9"/>
      <c r="E20" s="10">
        <v>16</v>
      </c>
      <c r="F20" s="33">
        <f t="shared" si="0"/>
        <v>10592</v>
      </c>
      <c r="G20" s="19"/>
      <c r="H20" s="16"/>
      <c r="I20" s="17"/>
      <c r="J20" s="18"/>
    </row>
    <row r="21" spans="2:10" x14ac:dyDescent="0.25">
      <c r="B21" s="7">
        <v>45765</v>
      </c>
      <c r="C21" s="8">
        <v>662</v>
      </c>
      <c r="D21" s="9"/>
      <c r="E21" s="10">
        <v>16</v>
      </c>
      <c r="F21" s="33">
        <f t="shared" si="0"/>
        <v>10592</v>
      </c>
      <c r="G21" s="19"/>
      <c r="H21" s="16"/>
      <c r="I21" s="17"/>
      <c r="J21" s="18"/>
    </row>
    <row r="22" spans="2:10" x14ac:dyDescent="0.25">
      <c r="B22" s="7">
        <v>45766</v>
      </c>
      <c r="C22" s="8">
        <v>617</v>
      </c>
      <c r="D22" s="9"/>
      <c r="E22" s="10">
        <v>16</v>
      </c>
      <c r="F22" s="33">
        <f t="shared" si="0"/>
        <v>9872</v>
      </c>
      <c r="G22" s="19"/>
      <c r="H22" s="16"/>
      <c r="I22" s="17"/>
      <c r="J22" s="18"/>
    </row>
    <row r="23" spans="2:10" x14ac:dyDescent="0.25">
      <c r="B23" s="7">
        <v>45767</v>
      </c>
      <c r="C23" s="8">
        <v>657</v>
      </c>
      <c r="D23" s="9"/>
      <c r="E23" s="10">
        <v>16</v>
      </c>
      <c r="F23" s="33">
        <f t="shared" si="0"/>
        <v>10512</v>
      </c>
      <c r="G23" s="19"/>
      <c r="H23" s="16"/>
      <c r="I23" s="17"/>
      <c r="J23" s="18"/>
    </row>
    <row r="24" spans="2:10" x14ac:dyDescent="0.25">
      <c r="B24" s="7">
        <v>45768</v>
      </c>
      <c r="C24" s="8">
        <v>654</v>
      </c>
      <c r="D24" s="9"/>
      <c r="E24" s="10">
        <v>16</v>
      </c>
      <c r="F24" s="33">
        <f t="shared" si="0"/>
        <v>10464</v>
      </c>
      <c r="G24" s="19"/>
      <c r="H24" s="16"/>
      <c r="I24" s="17"/>
      <c r="J24" s="18"/>
    </row>
    <row r="25" spans="2:10" x14ac:dyDescent="0.25">
      <c r="B25" s="7">
        <v>45769</v>
      </c>
      <c r="C25" s="8">
        <v>634</v>
      </c>
      <c r="D25" s="9"/>
      <c r="E25" s="10">
        <v>16</v>
      </c>
      <c r="F25" s="33">
        <f t="shared" si="0"/>
        <v>10144</v>
      </c>
      <c r="G25" s="19"/>
      <c r="H25" s="16"/>
      <c r="I25" s="17"/>
      <c r="J25" s="18"/>
    </row>
    <row r="26" spans="2:10" x14ac:dyDescent="0.25">
      <c r="B26" s="7">
        <v>45770</v>
      </c>
      <c r="C26" s="8">
        <v>656</v>
      </c>
      <c r="D26" s="9"/>
      <c r="E26" s="10">
        <v>16</v>
      </c>
      <c r="F26" s="33">
        <f t="shared" si="0"/>
        <v>10496</v>
      </c>
      <c r="G26" s="19"/>
      <c r="H26" s="16"/>
      <c r="I26" s="17"/>
      <c r="J26" s="18"/>
    </row>
    <row r="27" spans="2:10" x14ac:dyDescent="0.25">
      <c r="B27" s="7">
        <v>45771</v>
      </c>
      <c r="C27" s="8">
        <v>625</v>
      </c>
      <c r="D27" s="9"/>
      <c r="E27" s="10">
        <v>16</v>
      </c>
      <c r="F27" s="33">
        <f t="shared" si="0"/>
        <v>10000</v>
      </c>
      <c r="G27" s="19"/>
      <c r="H27" s="16"/>
      <c r="I27" s="17"/>
      <c r="J27" s="18"/>
    </row>
    <row r="28" spans="2:10" x14ac:dyDescent="0.25">
      <c r="B28" s="7">
        <v>45772</v>
      </c>
      <c r="C28" s="8">
        <v>687</v>
      </c>
      <c r="D28" s="9"/>
      <c r="E28" s="10">
        <v>16</v>
      </c>
      <c r="F28" s="33">
        <f t="shared" si="0"/>
        <v>10992</v>
      </c>
      <c r="G28" s="19"/>
      <c r="H28" s="16"/>
      <c r="I28" s="17"/>
      <c r="J28" s="18"/>
    </row>
    <row r="29" spans="2:10" x14ac:dyDescent="0.25">
      <c r="B29" s="7">
        <v>45773</v>
      </c>
      <c r="C29" s="8">
        <v>663</v>
      </c>
      <c r="D29" s="9"/>
      <c r="E29" s="10">
        <v>16</v>
      </c>
      <c r="F29" s="33">
        <f t="shared" si="0"/>
        <v>10608</v>
      </c>
      <c r="G29" s="19"/>
      <c r="H29" s="16"/>
      <c r="I29" s="17"/>
      <c r="J29" s="18"/>
    </row>
    <row r="30" spans="2:10" x14ac:dyDescent="0.25">
      <c r="B30" s="7">
        <v>45774</v>
      </c>
      <c r="C30" s="8">
        <v>653</v>
      </c>
      <c r="D30" s="9"/>
      <c r="E30" s="10">
        <v>16</v>
      </c>
      <c r="F30" s="33">
        <f t="shared" si="0"/>
        <v>10448</v>
      </c>
      <c r="G30" s="19"/>
      <c r="H30" s="16"/>
      <c r="I30" s="17"/>
      <c r="J30" s="18"/>
    </row>
    <row r="31" spans="2:10" x14ac:dyDescent="0.25">
      <c r="B31" s="7">
        <v>45775</v>
      </c>
      <c r="C31" s="8">
        <v>685</v>
      </c>
      <c r="D31" s="9"/>
      <c r="E31" s="10">
        <v>16</v>
      </c>
      <c r="F31" s="33">
        <f t="shared" si="0"/>
        <v>10960</v>
      </c>
      <c r="G31" s="19"/>
      <c r="H31" s="16"/>
      <c r="I31" s="17"/>
      <c r="J31" s="18"/>
    </row>
    <row r="32" spans="2:10" x14ac:dyDescent="0.25">
      <c r="B32" s="7">
        <v>45776</v>
      </c>
      <c r="C32" s="8">
        <v>688</v>
      </c>
      <c r="D32" s="9"/>
      <c r="E32" s="10">
        <v>16</v>
      </c>
      <c r="F32" s="33">
        <f t="shared" si="0"/>
        <v>11008</v>
      </c>
      <c r="G32" s="19"/>
      <c r="H32" s="16"/>
      <c r="I32" s="17"/>
      <c r="J32" s="18"/>
    </row>
    <row r="33" spans="2:12" x14ac:dyDescent="0.25">
      <c r="B33" s="7">
        <v>45777</v>
      </c>
      <c r="C33" s="8">
        <v>692</v>
      </c>
      <c r="D33" s="9"/>
      <c r="E33" s="10">
        <v>16</v>
      </c>
      <c r="F33" s="33">
        <f t="shared" si="0"/>
        <v>11072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16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19374.5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389892.34852999996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309992</v>
      </c>
      <c r="L36" s="31">
        <f>J36-J4-J5-J6</f>
        <v>306585.18792</v>
      </c>
    </row>
    <row r="37" spans="2:12" x14ac:dyDescent="0.25">
      <c r="B37" s="26" t="s">
        <v>14</v>
      </c>
      <c r="C37" s="30">
        <f>C35</f>
        <v>19374.5</v>
      </c>
      <c r="D37" s="9">
        <f>D35/1.03</f>
        <v>0</v>
      </c>
      <c r="E37" s="10"/>
      <c r="F37" s="33">
        <f>SUM(F4:F36)</f>
        <v>309992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-79900.348529999959</v>
      </c>
    </row>
    <row r="40" spans="2:12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</row>
    <row r="41" spans="2:12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2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3"/>
  <sheetViews>
    <sheetView zoomScale="85" zoomScaleNormal="85" workbookViewId="0">
      <selection activeCell="N31" sqref="N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2" t="s">
        <v>33</v>
      </c>
      <c r="C2" s="183"/>
      <c r="D2" s="183"/>
      <c r="E2" s="183"/>
      <c r="F2" s="183"/>
      <c r="G2" s="183"/>
      <c r="H2" s="183"/>
      <c r="I2" s="183"/>
      <c r="J2" s="184"/>
      <c r="L2" s="193" t="s">
        <v>65</v>
      </c>
      <c r="M2" s="193"/>
      <c r="N2" s="19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90" t="s">
        <v>64</v>
      </c>
      <c r="M3" s="90" t="s">
        <v>5</v>
      </c>
      <c r="N3" s="90" t="s">
        <v>4</v>
      </c>
    </row>
    <row r="4" spans="2:29" x14ac:dyDescent="0.25">
      <c r="B4" s="7">
        <v>45778</v>
      </c>
      <c r="C4" s="8">
        <v>696</v>
      </c>
      <c r="D4" s="9"/>
      <c r="E4" s="10">
        <v>16</v>
      </c>
      <c r="F4" s="33">
        <f>E4*C4</f>
        <v>11136</v>
      </c>
      <c r="G4" s="11"/>
      <c r="H4" s="12" t="s">
        <v>6</v>
      </c>
      <c r="I4" s="13">
        <v>0.01</v>
      </c>
      <c r="J4" s="14">
        <f>(F36+F37)*I4</f>
        <v>3390.08</v>
      </c>
      <c r="L4" s="81">
        <v>45826</v>
      </c>
      <c r="M4" s="13" t="s">
        <v>48</v>
      </c>
      <c r="N4" s="92">
        <v>400000</v>
      </c>
    </row>
    <row r="5" spans="2:29" x14ac:dyDescent="0.25">
      <c r="B5" s="7">
        <v>45779</v>
      </c>
      <c r="C5" s="8">
        <v>696</v>
      </c>
      <c r="D5" s="9"/>
      <c r="E5" s="10">
        <v>16</v>
      </c>
      <c r="F5" s="33">
        <f t="shared" ref="F5:F34" si="0">E5*C5</f>
        <v>11136</v>
      </c>
      <c r="G5" s="11"/>
      <c r="H5" s="12" t="s">
        <v>7</v>
      </c>
      <c r="I5" s="13">
        <v>1E-3</v>
      </c>
      <c r="J5" s="14">
        <f>(F36+F37-J4-J6)*I5</f>
        <v>335.61791999999997</v>
      </c>
      <c r="L5" s="58" t="s">
        <v>49</v>
      </c>
      <c r="M5" s="58"/>
      <c r="N5" s="91">
        <v>-400000</v>
      </c>
    </row>
    <row r="6" spans="2:29" x14ac:dyDescent="0.25">
      <c r="B6" s="7">
        <v>45780</v>
      </c>
      <c r="C6" s="8">
        <v>670</v>
      </c>
      <c r="D6" s="9"/>
      <c r="E6" s="10">
        <v>16</v>
      </c>
      <c r="F6" s="33">
        <f t="shared" si="0"/>
        <v>10720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695</v>
      </c>
      <c r="D7" s="9"/>
      <c r="E7" s="10">
        <v>16</v>
      </c>
      <c r="F7" s="33">
        <f t="shared" si="0"/>
        <v>11120</v>
      </c>
      <c r="G7" s="11"/>
      <c r="H7" s="12" t="s">
        <v>9</v>
      </c>
      <c r="I7" s="13"/>
      <c r="J7" s="14">
        <f>'NİSAN 2025'!J39*-1</f>
        <v>79900.348529999959</v>
      </c>
    </row>
    <row r="8" spans="2:29" x14ac:dyDescent="0.25">
      <c r="B8" s="7">
        <v>45782</v>
      </c>
      <c r="C8" s="8">
        <v>0</v>
      </c>
      <c r="D8" s="9"/>
      <c r="E8" s="10">
        <v>16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45783</v>
      </c>
      <c r="C9" s="8">
        <v>1409</v>
      </c>
      <c r="D9" s="9"/>
      <c r="E9" s="10">
        <v>16</v>
      </c>
      <c r="F9" s="33">
        <f t="shared" si="0"/>
        <v>22544</v>
      </c>
      <c r="G9" s="15">
        <v>45826</v>
      </c>
      <c r="H9" s="16" t="s">
        <v>48</v>
      </c>
      <c r="I9" s="17"/>
      <c r="J9" s="18">
        <v>400000</v>
      </c>
    </row>
    <row r="10" spans="2:29" x14ac:dyDescent="0.25">
      <c r="B10" s="7">
        <v>45784</v>
      </c>
      <c r="C10" s="8">
        <v>680</v>
      </c>
      <c r="D10" s="9"/>
      <c r="E10" s="10">
        <v>16</v>
      </c>
      <c r="F10" s="33">
        <f t="shared" si="0"/>
        <v>10880</v>
      </c>
      <c r="G10" s="15"/>
      <c r="H10" s="16"/>
      <c r="I10" s="17"/>
      <c r="J10" s="18"/>
    </row>
    <row r="11" spans="2:29" x14ac:dyDescent="0.25">
      <c r="B11" s="7">
        <v>45785</v>
      </c>
      <c r="C11" s="8">
        <v>703</v>
      </c>
      <c r="D11" s="9"/>
      <c r="E11" s="10">
        <v>16</v>
      </c>
      <c r="F11" s="33">
        <f t="shared" si="0"/>
        <v>11248</v>
      </c>
      <c r="G11" s="19"/>
      <c r="H11" s="16"/>
      <c r="I11" s="17"/>
      <c r="J11" s="18"/>
    </row>
    <row r="12" spans="2:29" x14ac:dyDescent="0.25">
      <c r="B12" s="7">
        <v>45786</v>
      </c>
      <c r="C12" s="8">
        <v>697</v>
      </c>
      <c r="D12" s="9"/>
      <c r="E12" s="10">
        <v>16</v>
      </c>
      <c r="F12" s="33">
        <f t="shared" si="0"/>
        <v>11152</v>
      </c>
      <c r="G12" s="19"/>
      <c r="H12" s="16"/>
      <c r="I12" s="17"/>
      <c r="J12" s="18"/>
    </row>
    <row r="13" spans="2:29" x14ac:dyDescent="0.25">
      <c r="B13" s="7">
        <v>45787</v>
      </c>
      <c r="C13" s="8">
        <v>692</v>
      </c>
      <c r="D13" s="9"/>
      <c r="E13" s="10">
        <v>16</v>
      </c>
      <c r="F13" s="33">
        <f t="shared" si="0"/>
        <v>11072</v>
      </c>
      <c r="G13" s="19"/>
      <c r="H13" s="16"/>
      <c r="I13" s="17"/>
      <c r="J13" s="18"/>
    </row>
    <row r="14" spans="2:29" x14ac:dyDescent="0.25">
      <c r="B14" s="7">
        <v>45788</v>
      </c>
      <c r="C14" s="8">
        <v>695</v>
      </c>
      <c r="D14" s="9"/>
      <c r="E14" s="10">
        <v>16</v>
      </c>
      <c r="F14" s="33">
        <f t="shared" si="0"/>
        <v>11120</v>
      </c>
      <c r="G14" s="19"/>
      <c r="H14" s="16"/>
      <c r="I14" s="17"/>
      <c r="J14" s="18"/>
    </row>
    <row r="15" spans="2:29" x14ac:dyDescent="0.25">
      <c r="B15" s="7">
        <v>45789</v>
      </c>
      <c r="C15" s="8">
        <v>688</v>
      </c>
      <c r="D15" s="9"/>
      <c r="E15" s="10">
        <v>16</v>
      </c>
      <c r="F15" s="33">
        <f t="shared" si="0"/>
        <v>11008</v>
      </c>
      <c r="G15" s="19"/>
      <c r="H15" s="16"/>
      <c r="I15" s="17"/>
      <c r="J15" s="18"/>
    </row>
    <row r="16" spans="2:29" x14ac:dyDescent="0.25">
      <c r="B16" s="7">
        <v>45790</v>
      </c>
      <c r="C16" s="8">
        <v>694</v>
      </c>
      <c r="D16" s="9"/>
      <c r="E16" s="10">
        <v>16</v>
      </c>
      <c r="F16" s="33">
        <f t="shared" si="0"/>
        <v>11104</v>
      </c>
      <c r="G16" s="19"/>
      <c r="H16" s="16"/>
      <c r="I16" s="17"/>
      <c r="J16" s="18"/>
    </row>
    <row r="17" spans="2:10" x14ac:dyDescent="0.25">
      <c r="B17" s="7">
        <v>45791</v>
      </c>
      <c r="C17" s="8">
        <v>675</v>
      </c>
      <c r="D17" s="9"/>
      <c r="E17" s="10">
        <v>16</v>
      </c>
      <c r="F17" s="33">
        <f t="shared" si="0"/>
        <v>10800</v>
      </c>
      <c r="G17" s="19"/>
      <c r="H17" s="16"/>
      <c r="I17" s="17"/>
      <c r="J17" s="18"/>
    </row>
    <row r="18" spans="2:10" x14ac:dyDescent="0.25">
      <c r="B18" s="7">
        <v>45792</v>
      </c>
      <c r="C18" s="8">
        <v>701</v>
      </c>
      <c r="D18" s="9"/>
      <c r="E18" s="10">
        <v>16</v>
      </c>
      <c r="F18" s="33">
        <f t="shared" si="0"/>
        <v>11216</v>
      </c>
      <c r="G18" s="19"/>
      <c r="H18" s="16"/>
      <c r="I18" s="17"/>
      <c r="J18" s="18"/>
    </row>
    <row r="19" spans="2:10" x14ac:dyDescent="0.25">
      <c r="B19" s="7">
        <v>45793</v>
      </c>
      <c r="C19" s="8">
        <v>696</v>
      </c>
      <c r="D19" s="9"/>
      <c r="E19" s="10">
        <v>16</v>
      </c>
      <c r="F19" s="33">
        <f t="shared" si="0"/>
        <v>11136</v>
      </c>
      <c r="G19" s="19"/>
      <c r="H19" s="16"/>
      <c r="I19" s="17"/>
      <c r="J19" s="18"/>
    </row>
    <row r="20" spans="2:10" x14ac:dyDescent="0.25">
      <c r="B20" s="7">
        <v>45794</v>
      </c>
      <c r="C20" s="8">
        <v>680</v>
      </c>
      <c r="D20" s="9"/>
      <c r="E20" s="10">
        <v>16</v>
      </c>
      <c r="F20" s="33">
        <f t="shared" si="0"/>
        <v>10880</v>
      </c>
      <c r="G20" s="19"/>
      <c r="H20" s="16"/>
      <c r="I20" s="17"/>
      <c r="J20" s="18"/>
    </row>
    <row r="21" spans="2:10" x14ac:dyDescent="0.25">
      <c r="B21" s="7">
        <v>45795</v>
      </c>
      <c r="C21" s="8">
        <v>653</v>
      </c>
      <c r="D21" s="9"/>
      <c r="E21" s="10">
        <v>16</v>
      </c>
      <c r="F21" s="33">
        <f t="shared" si="0"/>
        <v>10448</v>
      </c>
      <c r="G21" s="19"/>
      <c r="H21" s="16"/>
      <c r="I21" s="17"/>
      <c r="J21" s="18"/>
    </row>
    <row r="22" spans="2:10" x14ac:dyDescent="0.25">
      <c r="B22" s="7">
        <v>45796</v>
      </c>
      <c r="C22" s="8">
        <v>675</v>
      </c>
      <c r="D22" s="9"/>
      <c r="E22" s="10">
        <v>16</v>
      </c>
      <c r="F22" s="33">
        <f t="shared" si="0"/>
        <v>10800</v>
      </c>
      <c r="G22" s="19"/>
      <c r="H22" s="16"/>
      <c r="I22" s="17"/>
      <c r="J22" s="18"/>
    </row>
    <row r="23" spans="2:10" x14ac:dyDescent="0.25">
      <c r="B23" s="7">
        <v>45797</v>
      </c>
      <c r="C23" s="8">
        <v>679</v>
      </c>
      <c r="D23" s="9"/>
      <c r="E23" s="10">
        <v>16</v>
      </c>
      <c r="F23" s="33">
        <f t="shared" si="0"/>
        <v>10864</v>
      </c>
      <c r="G23" s="19"/>
      <c r="H23" s="16"/>
      <c r="I23" s="17"/>
      <c r="J23" s="18"/>
    </row>
    <row r="24" spans="2:10" x14ac:dyDescent="0.25">
      <c r="B24" s="7">
        <v>45798</v>
      </c>
      <c r="C24" s="8">
        <v>672</v>
      </c>
      <c r="D24" s="9"/>
      <c r="E24" s="10">
        <v>16</v>
      </c>
      <c r="F24" s="33">
        <f t="shared" si="0"/>
        <v>10752</v>
      </c>
      <c r="G24" s="19"/>
      <c r="H24" s="16"/>
      <c r="I24" s="17"/>
      <c r="J24" s="18"/>
    </row>
    <row r="25" spans="2:10" x14ac:dyDescent="0.25">
      <c r="B25" s="7">
        <v>45799</v>
      </c>
      <c r="C25" s="8">
        <v>668</v>
      </c>
      <c r="D25" s="9"/>
      <c r="E25" s="10">
        <v>16</v>
      </c>
      <c r="F25" s="33">
        <f t="shared" si="0"/>
        <v>10688</v>
      </c>
      <c r="G25" s="19"/>
      <c r="H25" s="16"/>
      <c r="I25" s="17"/>
      <c r="J25" s="18"/>
    </row>
    <row r="26" spans="2:10" x14ac:dyDescent="0.25">
      <c r="B26" s="7">
        <v>45800</v>
      </c>
      <c r="C26" s="8">
        <v>665</v>
      </c>
      <c r="D26" s="9"/>
      <c r="E26" s="10">
        <v>16</v>
      </c>
      <c r="F26" s="33">
        <f t="shared" si="0"/>
        <v>10640</v>
      </c>
      <c r="G26" s="19"/>
      <c r="H26" s="16"/>
      <c r="I26" s="17"/>
      <c r="J26" s="18"/>
    </row>
    <row r="27" spans="2:10" x14ac:dyDescent="0.25">
      <c r="B27" s="7">
        <v>45801</v>
      </c>
      <c r="C27" s="8">
        <v>676</v>
      </c>
      <c r="D27" s="9"/>
      <c r="E27" s="10">
        <v>16</v>
      </c>
      <c r="F27" s="33">
        <f t="shared" si="0"/>
        <v>10816</v>
      </c>
      <c r="G27" s="19"/>
      <c r="H27" s="16"/>
      <c r="I27" s="17"/>
      <c r="J27" s="18"/>
    </row>
    <row r="28" spans="2:10" x14ac:dyDescent="0.25">
      <c r="B28" s="7">
        <v>45802</v>
      </c>
      <c r="C28" s="8">
        <v>650</v>
      </c>
      <c r="D28" s="9"/>
      <c r="E28" s="10">
        <v>16</v>
      </c>
      <c r="F28" s="33">
        <f t="shared" si="0"/>
        <v>10400</v>
      </c>
      <c r="G28" s="19"/>
      <c r="H28" s="16"/>
      <c r="I28" s="17"/>
      <c r="J28" s="18"/>
    </row>
    <row r="29" spans="2:10" x14ac:dyDescent="0.25">
      <c r="B29" s="7">
        <v>45803</v>
      </c>
      <c r="C29" s="8">
        <v>670</v>
      </c>
      <c r="D29" s="9"/>
      <c r="E29" s="10">
        <v>16</v>
      </c>
      <c r="F29" s="33">
        <f t="shared" si="0"/>
        <v>10720</v>
      </c>
      <c r="G29" s="19"/>
      <c r="H29" s="16"/>
      <c r="I29" s="17"/>
      <c r="J29" s="18"/>
    </row>
    <row r="30" spans="2:10" x14ac:dyDescent="0.25">
      <c r="B30" s="7">
        <v>45804</v>
      </c>
      <c r="C30" s="8">
        <v>679</v>
      </c>
      <c r="D30" s="9"/>
      <c r="E30" s="10">
        <v>16</v>
      </c>
      <c r="F30" s="33">
        <f t="shared" si="0"/>
        <v>10864</v>
      </c>
      <c r="G30" s="19"/>
      <c r="H30" s="16"/>
      <c r="I30" s="17"/>
      <c r="J30" s="18"/>
    </row>
    <row r="31" spans="2:10" x14ac:dyDescent="0.25">
      <c r="B31" s="7">
        <v>45805</v>
      </c>
      <c r="C31" s="8">
        <v>669</v>
      </c>
      <c r="D31" s="9"/>
      <c r="E31" s="10">
        <v>16</v>
      </c>
      <c r="F31" s="33">
        <f t="shared" si="0"/>
        <v>10704</v>
      </c>
      <c r="G31" s="19"/>
      <c r="H31" s="16"/>
      <c r="I31" s="17"/>
      <c r="J31" s="18"/>
    </row>
    <row r="32" spans="2:10" x14ac:dyDescent="0.25">
      <c r="B32" s="7">
        <v>45806</v>
      </c>
      <c r="C32" s="8">
        <v>666</v>
      </c>
      <c r="D32" s="9"/>
      <c r="E32" s="10">
        <v>16</v>
      </c>
      <c r="F32" s="33">
        <f t="shared" si="0"/>
        <v>10656</v>
      </c>
      <c r="G32" s="19"/>
      <c r="H32" s="16"/>
      <c r="I32" s="17"/>
      <c r="J32" s="18"/>
    </row>
    <row r="33" spans="2:12" x14ac:dyDescent="0.25">
      <c r="B33" s="7">
        <v>45807</v>
      </c>
      <c r="C33" s="8">
        <v>698</v>
      </c>
      <c r="D33" s="9"/>
      <c r="E33" s="10">
        <v>16</v>
      </c>
      <c r="F33" s="33">
        <f t="shared" si="0"/>
        <v>11168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701</v>
      </c>
      <c r="D34" s="36"/>
      <c r="E34" s="10">
        <v>16</v>
      </c>
      <c r="F34" s="38">
        <f t="shared" si="0"/>
        <v>11216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21188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483626.04644999997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339008</v>
      </c>
      <c r="L36" s="31">
        <f>J36-J4-J5-J6</f>
        <v>335282.30207999999</v>
      </c>
    </row>
    <row r="37" spans="2:12" x14ac:dyDescent="0.25">
      <c r="B37" s="26" t="s">
        <v>14</v>
      </c>
      <c r="C37" s="30">
        <f>C35</f>
        <v>21188</v>
      </c>
      <c r="D37" s="9">
        <f>D35/1.03</f>
        <v>0</v>
      </c>
      <c r="E37" s="10"/>
      <c r="F37" s="33">
        <f>SUM(F4:F36)</f>
        <v>339008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-144618.04644999997</v>
      </c>
    </row>
    <row r="40" spans="2:12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</row>
    <row r="41" spans="2:12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3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sheetPr>
    <pageSetUpPr fitToPage="1"/>
  </sheetPr>
  <dimension ref="B1:AC43"/>
  <sheetViews>
    <sheetView zoomScale="85" zoomScaleNormal="85" workbookViewId="0">
      <selection activeCell="M45" sqref="M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9.8554687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2" t="s">
        <v>33</v>
      </c>
      <c r="C2" s="183"/>
      <c r="D2" s="183"/>
      <c r="E2" s="183"/>
      <c r="F2" s="183"/>
      <c r="G2" s="183"/>
      <c r="H2" s="183"/>
      <c r="I2" s="183"/>
      <c r="J2" s="18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7"/>
      <c r="M3" s="93"/>
      <c r="N3" s="40"/>
    </row>
    <row r="4" spans="2:29" x14ac:dyDescent="0.25">
      <c r="B4" s="7">
        <v>45809</v>
      </c>
      <c r="C4" s="8">
        <v>701</v>
      </c>
      <c r="D4" s="9"/>
      <c r="E4" s="10">
        <v>16</v>
      </c>
      <c r="F4" s="33">
        <f>E4*C4</f>
        <v>11216</v>
      </c>
      <c r="G4" s="11"/>
      <c r="H4" s="12" t="s">
        <v>6</v>
      </c>
      <c r="I4" s="13">
        <v>0.01</v>
      </c>
      <c r="J4" s="14">
        <f>(F36+F37)*I4</f>
        <v>3312.7200000000003</v>
      </c>
      <c r="L4" s="17">
        <v>662.5</v>
      </c>
      <c r="M4" s="94">
        <v>16</v>
      </c>
      <c r="N4" s="40">
        <f>L4*M4</f>
        <v>10600</v>
      </c>
    </row>
    <row r="5" spans="2:29" x14ac:dyDescent="0.25">
      <c r="B5" s="7">
        <v>45810</v>
      </c>
      <c r="C5" s="8">
        <v>707</v>
      </c>
      <c r="D5" s="9"/>
      <c r="E5" s="10">
        <v>16</v>
      </c>
      <c r="F5" s="33">
        <f t="shared" ref="F5:F34" si="0">E5*C5</f>
        <v>11312</v>
      </c>
      <c r="G5" s="11"/>
      <c r="H5" s="12" t="s">
        <v>7</v>
      </c>
      <c r="I5" s="13">
        <v>1E-3</v>
      </c>
      <c r="J5" s="14">
        <f>(F36+F37-J4-J6)*I5</f>
        <v>327.95928000000004</v>
      </c>
      <c r="L5" s="17">
        <v>662.5</v>
      </c>
      <c r="M5" s="94">
        <v>8</v>
      </c>
      <c r="N5" s="40">
        <f>L5*M5</f>
        <v>5300</v>
      </c>
    </row>
    <row r="6" spans="2:29" x14ac:dyDescent="0.25">
      <c r="B6" s="7">
        <v>45811</v>
      </c>
      <c r="C6" s="8">
        <v>716</v>
      </c>
      <c r="D6" s="9"/>
      <c r="E6" s="10">
        <v>16</v>
      </c>
      <c r="F6" s="33">
        <f t="shared" si="0"/>
        <v>11456</v>
      </c>
      <c r="G6" s="11"/>
      <c r="H6" s="12" t="s">
        <v>8</v>
      </c>
      <c r="I6" s="13"/>
      <c r="J6" s="14"/>
      <c r="L6" s="17">
        <v>662.5</v>
      </c>
      <c r="M6" s="94">
        <f>M4-M5</f>
        <v>8</v>
      </c>
      <c r="N6" s="40">
        <f>L6*M6</f>
        <v>5300</v>
      </c>
    </row>
    <row r="7" spans="2:29" x14ac:dyDescent="0.25">
      <c r="B7" s="7">
        <v>45812</v>
      </c>
      <c r="C7" s="8">
        <v>722</v>
      </c>
      <c r="D7" s="9"/>
      <c r="E7" s="10">
        <v>16</v>
      </c>
      <c r="F7" s="33">
        <f t="shared" si="0"/>
        <v>11552</v>
      </c>
      <c r="G7" s="11"/>
      <c r="H7" s="12" t="s">
        <v>9</v>
      </c>
      <c r="I7" s="13"/>
      <c r="J7" s="14">
        <f>'MAYIS 2025'!J39*-1</f>
        <v>144618.04644999997</v>
      </c>
      <c r="L7" s="17"/>
      <c r="M7" s="93"/>
      <c r="N7" s="40"/>
    </row>
    <row r="8" spans="2:29" x14ac:dyDescent="0.25">
      <c r="B8" s="7">
        <v>45813</v>
      </c>
      <c r="C8" s="8">
        <v>726</v>
      </c>
      <c r="D8" s="9"/>
      <c r="E8" s="10">
        <v>16</v>
      </c>
      <c r="F8" s="33">
        <f t="shared" si="0"/>
        <v>11616</v>
      </c>
      <c r="G8" s="15">
        <v>45835</v>
      </c>
      <c r="H8" s="16" t="s">
        <v>66</v>
      </c>
      <c r="I8" s="17"/>
      <c r="J8" s="18">
        <v>5300</v>
      </c>
    </row>
    <row r="9" spans="2:29" x14ac:dyDescent="0.25">
      <c r="B9" s="7">
        <v>45814</v>
      </c>
      <c r="C9" s="8">
        <v>690</v>
      </c>
      <c r="D9" s="9"/>
      <c r="E9" s="10">
        <v>16</v>
      </c>
      <c r="F9" s="33">
        <f t="shared" si="0"/>
        <v>11040</v>
      </c>
      <c r="G9" s="15">
        <v>45838</v>
      </c>
      <c r="H9" s="16" t="s">
        <v>67</v>
      </c>
      <c r="I9" s="17"/>
      <c r="J9" s="18">
        <v>480.0025</v>
      </c>
    </row>
    <row r="10" spans="2:29" x14ac:dyDescent="0.25">
      <c r="B10" s="7">
        <v>45815</v>
      </c>
      <c r="C10" s="8">
        <v>706</v>
      </c>
      <c r="D10" s="9"/>
      <c r="E10" s="10">
        <v>16</v>
      </c>
      <c r="F10" s="33">
        <f t="shared" si="0"/>
        <v>11296</v>
      </c>
      <c r="G10" s="15">
        <v>45874</v>
      </c>
      <c r="H10" s="16" t="s">
        <v>72</v>
      </c>
      <c r="I10" s="17"/>
      <c r="J10" s="18">
        <v>100000</v>
      </c>
      <c r="L10" s="17">
        <v>662.5</v>
      </c>
      <c r="M10" s="94">
        <v>8</v>
      </c>
      <c r="N10" s="40">
        <f>L10*M10</f>
        <v>5300</v>
      </c>
    </row>
    <row r="11" spans="2:29" x14ac:dyDescent="0.25">
      <c r="B11" s="7">
        <v>45816</v>
      </c>
      <c r="C11" s="8">
        <v>689</v>
      </c>
      <c r="D11" s="9"/>
      <c r="E11" s="10">
        <v>16</v>
      </c>
      <c r="F11" s="33">
        <f t="shared" si="0"/>
        <v>11024</v>
      </c>
      <c r="G11" s="15">
        <v>45875</v>
      </c>
      <c r="H11" s="16" t="s">
        <v>75</v>
      </c>
      <c r="I11" s="17"/>
      <c r="J11" s="18">
        <v>77233.27</v>
      </c>
      <c r="L11" s="17"/>
      <c r="M11" s="93"/>
      <c r="N11" s="40"/>
    </row>
    <row r="12" spans="2:29" x14ac:dyDescent="0.25">
      <c r="B12" s="7">
        <v>45817</v>
      </c>
      <c r="C12" s="8">
        <v>703</v>
      </c>
      <c r="D12" s="9"/>
      <c r="E12" s="10">
        <v>16</v>
      </c>
      <c r="F12" s="33">
        <f t="shared" si="0"/>
        <v>11248</v>
      </c>
      <c r="G12" s="19"/>
      <c r="H12" s="16"/>
      <c r="I12" s="17"/>
      <c r="J12" s="18"/>
    </row>
    <row r="13" spans="2:29" x14ac:dyDescent="0.25">
      <c r="B13" s="7">
        <v>45818</v>
      </c>
      <c r="C13" s="8">
        <v>734</v>
      </c>
      <c r="D13" s="9"/>
      <c r="E13" s="10">
        <v>16</v>
      </c>
      <c r="F13" s="33">
        <f t="shared" si="0"/>
        <v>11744</v>
      </c>
      <c r="G13" s="19"/>
      <c r="H13" s="16"/>
      <c r="I13" s="17"/>
      <c r="J13" s="18"/>
      <c r="L13" s="17">
        <v>662.5</v>
      </c>
      <c r="M13" s="94">
        <v>8</v>
      </c>
      <c r="N13" s="40">
        <f>L13*M13</f>
        <v>5300</v>
      </c>
    </row>
    <row r="14" spans="2:29" x14ac:dyDescent="0.25">
      <c r="B14" s="7">
        <v>45819</v>
      </c>
      <c r="C14" s="8">
        <v>710</v>
      </c>
      <c r="D14" s="9"/>
      <c r="E14" s="10">
        <v>16</v>
      </c>
      <c r="F14" s="33">
        <f t="shared" si="0"/>
        <v>11360</v>
      </c>
      <c r="G14" s="19"/>
      <c r="H14" s="16"/>
      <c r="I14" s="17"/>
      <c r="J14" s="18"/>
      <c r="L14" s="17"/>
      <c r="M14" s="93"/>
      <c r="N14" s="40">
        <f>N13*0.01</f>
        <v>53</v>
      </c>
    </row>
    <row r="15" spans="2:29" x14ac:dyDescent="0.25">
      <c r="B15" s="7">
        <v>45820</v>
      </c>
      <c r="C15" s="8">
        <v>726</v>
      </c>
      <c r="D15" s="9"/>
      <c r="E15" s="10">
        <v>16</v>
      </c>
      <c r="F15" s="33">
        <f t="shared" si="0"/>
        <v>11616</v>
      </c>
      <c r="G15" s="19"/>
      <c r="H15" s="16"/>
      <c r="I15" s="17"/>
      <c r="J15" s="18"/>
      <c r="L15" s="17"/>
      <c r="M15" s="93"/>
      <c r="N15" s="40">
        <f>N13*0.001</f>
        <v>5.3</v>
      </c>
    </row>
    <row r="16" spans="2:29" x14ac:dyDescent="0.25">
      <c r="B16" s="7">
        <v>45821</v>
      </c>
      <c r="C16" s="8">
        <v>714</v>
      </c>
      <c r="D16" s="9"/>
      <c r="E16" s="10">
        <v>16</v>
      </c>
      <c r="F16" s="33">
        <f t="shared" si="0"/>
        <v>11424</v>
      </c>
      <c r="G16" s="19"/>
      <c r="H16" s="16"/>
      <c r="I16" s="17"/>
      <c r="J16" s="18"/>
      <c r="L16" s="17"/>
      <c r="M16" s="93"/>
      <c r="N16" s="40">
        <f>N13-N14-N15</f>
        <v>5241.7</v>
      </c>
    </row>
    <row r="17" spans="2:14" x14ac:dyDescent="0.25">
      <c r="B17" s="7">
        <v>45822</v>
      </c>
      <c r="C17" s="8">
        <v>700</v>
      </c>
      <c r="D17" s="9"/>
      <c r="E17" s="10">
        <v>16</v>
      </c>
      <c r="F17" s="33">
        <f t="shared" si="0"/>
        <v>11200</v>
      </c>
      <c r="G17" s="19"/>
      <c r="H17" s="16"/>
      <c r="I17" s="17"/>
      <c r="J17" s="18"/>
      <c r="L17" s="17"/>
      <c r="M17" s="93"/>
      <c r="N17" s="40"/>
    </row>
    <row r="18" spans="2:14" x14ac:dyDescent="0.25">
      <c r="B18" s="7">
        <v>45823</v>
      </c>
      <c r="C18" s="8">
        <v>684</v>
      </c>
      <c r="D18" s="9"/>
      <c r="E18" s="10">
        <v>16</v>
      </c>
      <c r="F18" s="33">
        <f t="shared" si="0"/>
        <v>10944</v>
      </c>
      <c r="G18" s="19"/>
      <c r="H18" s="16"/>
      <c r="I18" s="17"/>
      <c r="J18" s="18"/>
    </row>
    <row r="19" spans="2:14" x14ac:dyDescent="0.25">
      <c r="B19" s="7">
        <v>45824</v>
      </c>
      <c r="C19" s="8">
        <v>685</v>
      </c>
      <c r="D19" s="9"/>
      <c r="E19" s="10">
        <v>16</v>
      </c>
      <c r="F19" s="33">
        <f t="shared" si="0"/>
        <v>10960</v>
      </c>
      <c r="G19" s="19"/>
      <c r="H19" s="16"/>
      <c r="I19" s="17"/>
      <c r="J19" s="18"/>
    </row>
    <row r="20" spans="2:14" x14ac:dyDescent="0.25">
      <c r="B20" s="7">
        <v>45825</v>
      </c>
      <c r="C20" s="8">
        <v>680</v>
      </c>
      <c r="D20" s="9"/>
      <c r="E20" s="10">
        <v>16</v>
      </c>
      <c r="F20" s="33">
        <f t="shared" si="0"/>
        <v>10880</v>
      </c>
      <c r="G20" s="19"/>
      <c r="H20" s="16"/>
      <c r="I20" s="17"/>
      <c r="J20" s="18"/>
      <c r="M20" s="31"/>
      <c r="N20" s="95"/>
    </row>
    <row r="21" spans="2:14" x14ac:dyDescent="0.25">
      <c r="B21" s="7">
        <v>45826</v>
      </c>
      <c r="C21" s="8">
        <v>688</v>
      </c>
      <c r="D21" s="9"/>
      <c r="E21" s="10">
        <v>16</v>
      </c>
      <c r="F21" s="33">
        <f t="shared" si="0"/>
        <v>11008</v>
      </c>
      <c r="G21" s="19"/>
      <c r="H21" s="16"/>
      <c r="I21" s="17"/>
      <c r="J21" s="18"/>
      <c r="N21" s="95"/>
    </row>
    <row r="22" spans="2:14" x14ac:dyDescent="0.25">
      <c r="B22" s="7">
        <v>45827</v>
      </c>
      <c r="C22" s="8">
        <v>681</v>
      </c>
      <c r="D22" s="9"/>
      <c r="E22" s="10">
        <v>16</v>
      </c>
      <c r="F22" s="33">
        <f t="shared" si="0"/>
        <v>10896</v>
      </c>
      <c r="G22" s="19"/>
      <c r="H22" s="16"/>
      <c r="I22" s="17"/>
      <c r="J22" s="18"/>
    </row>
    <row r="23" spans="2:14" x14ac:dyDescent="0.25">
      <c r="B23" s="7">
        <v>45828</v>
      </c>
      <c r="C23" s="8">
        <v>672</v>
      </c>
      <c r="D23" s="9"/>
      <c r="E23" s="10">
        <v>16</v>
      </c>
      <c r="F23" s="33">
        <f t="shared" si="0"/>
        <v>10752</v>
      </c>
      <c r="G23" s="19"/>
      <c r="H23" s="16"/>
      <c r="I23" s="17"/>
      <c r="J23" s="18"/>
    </row>
    <row r="24" spans="2:14" x14ac:dyDescent="0.25">
      <c r="B24" s="7">
        <v>45829</v>
      </c>
      <c r="C24" s="8">
        <v>690</v>
      </c>
      <c r="D24" s="9"/>
      <c r="E24" s="10">
        <v>16</v>
      </c>
      <c r="F24" s="33">
        <f t="shared" si="0"/>
        <v>11040</v>
      </c>
      <c r="G24" s="19"/>
      <c r="H24" s="16"/>
      <c r="I24" s="17"/>
      <c r="J24" s="18"/>
    </row>
    <row r="25" spans="2:14" x14ac:dyDescent="0.25">
      <c r="B25" s="7">
        <v>45830</v>
      </c>
      <c r="C25" s="8">
        <v>678</v>
      </c>
      <c r="D25" s="9"/>
      <c r="E25" s="10">
        <v>16</v>
      </c>
      <c r="F25" s="33">
        <f t="shared" si="0"/>
        <v>10848</v>
      </c>
      <c r="G25" s="19"/>
      <c r="H25" s="16"/>
      <c r="I25" s="17"/>
      <c r="J25" s="18"/>
    </row>
    <row r="26" spans="2:14" x14ac:dyDescent="0.25">
      <c r="B26" s="7">
        <v>45831</v>
      </c>
      <c r="C26" s="8">
        <v>672</v>
      </c>
      <c r="D26" s="9"/>
      <c r="E26" s="10">
        <v>16</v>
      </c>
      <c r="F26" s="33">
        <f t="shared" si="0"/>
        <v>10752</v>
      </c>
      <c r="G26" s="19"/>
      <c r="H26" s="16"/>
      <c r="I26" s="17"/>
      <c r="J26" s="18"/>
    </row>
    <row r="27" spans="2:14" x14ac:dyDescent="0.25">
      <c r="B27" s="7">
        <v>45832</v>
      </c>
      <c r="C27" s="8">
        <v>654</v>
      </c>
      <c r="D27" s="9"/>
      <c r="E27" s="10">
        <v>16</v>
      </c>
      <c r="F27" s="33">
        <f t="shared" si="0"/>
        <v>10464</v>
      </c>
      <c r="G27" s="19"/>
      <c r="H27" s="16"/>
      <c r="I27" s="17"/>
      <c r="J27" s="18"/>
    </row>
    <row r="28" spans="2:14" x14ac:dyDescent="0.25">
      <c r="B28" s="7">
        <v>45833</v>
      </c>
      <c r="C28" s="8">
        <v>662</v>
      </c>
      <c r="D28" s="9"/>
      <c r="E28" s="10">
        <v>16</v>
      </c>
      <c r="F28" s="33">
        <f t="shared" si="0"/>
        <v>10592</v>
      </c>
      <c r="G28" s="19"/>
      <c r="H28" s="16"/>
      <c r="I28" s="17"/>
      <c r="J28" s="18"/>
    </row>
    <row r="29" spans="2:14" x14ac:dyDescent="0.25">
      <c r="B29" s="7">
        <v>45834</v>
      </c>
      <c r="C29" s="8">
        <v>647</v>
      </c>
      <c r="D29" s="9"/>
      <c r="E29" s="10">
        <v>16</v>
      </c>
      <c r="F29" s="33">
        <f t="shared" si="0"/>
        <v>10352</v>
      </c>
      <c r="G29" s="19"/>
      <c r="H29" s="16"/>
      <c r="I29" s="17"/>
      <c r="J29" s="18"/>
    </row>
    <row r="30" spans="2:14" x14ac:dyDescent="0.25">
      <c r="B30" s="7">
        <v>45835</v>
      </c>
      <c r="C30" s="8">
        <v>662.5</v>
      </c>
      <c r="D30" s="9"/>
      <c r="E30" s="10">
        <v>16</v>
      </c>
      <c r="F30" s="33">
        <f t="shared" si="0"/>
        <v>10600</v>
      </c>
      <c r="G30" s="19"/>
      <c r="H30" s="16"/>
      <c r="I30" s="17"/>
      <c r="J30" s="18"/>
    </row>
    <row r="31" spans="2:14" x14ac:dyDescent="0.25">
      <c r="B31" s="7">
        <v>45836</v>
      </c>
      <c r="C31" s="8">
        <v>665</v>
      </c>
      <c r="D31" s="9"/>
      <c r="E31" s="10">
        <v>16</v>
      </c>
      <c r="F31" s="33">
        <f t="shared" si="0"/>
        <v>10640</v>
      </c>
      <c r="G31" s="19"/>
      <c r="H31" s="16"/>
      <c r="I31" s="17"/>
      <c r="J31" s="18"/>
    </row>
    <row r="32" spans="2:14" x14ac:dyDescent="0.25">
      <c r="B32" s="7">
        <v>45837</v>
      </c>
      <c r="C32" s="8">
        <v>681</v>
      </c>
      <c r="D32" s="9"/>
      <c r="E32" s="10">
        <v>16</v>
      </c>
      <c r="F32" s="33">
        <f t="shared" si="0"/>
        <v>10896</v>
      </c>
      <c r="G32" s="19"/>
      <c r="H32" s="16"/>
      <c r="I32" s="17"/>
      <c r="J32" s="18"/>
    </row>
    <row r="33" spans="2:13" x14ac:dyDescent="0.25">
      <c r="B33" s="7">
        <v>45838</v>
      </c>
      <c r="C33" s="8">
        <v>659</v>
      </c>
      <c r="D33" s="9"/>
      <c r="E33" s="10">
        <v>16</v>
      </c>
      <c r="F33" s="33">
        <f t="shared" si="0"/>
        <v>10544</v>
      </c>
      <c r="G33" s="19"/>
      <c r="H33" s="16"/>
      <c r="I33" s="17"/>
      <c r="J33" s="18"/>
    </row>
    <row r="34" spans="2:13" ht="15.75" thickBot="1" x14ac:dyDescent="0.3">
      <c r="B34" s="34"/>
      <c r="C34" s="35"/>
      <c r="D34" s="36"/>
      <c r="E34" s="10">
        <v>16</v>
      </c>
      <c r="F34" s="38">
        <f t="shared" si="0"/>
        <v>0</v>
      </c>
      <c r="G34" s="20"/>
      <c r="H34" s="21"/>
      <c r="I34" s="22"/>
      <c r="J34" s="23"/>
    </row>
    <row r="35" spans="2:13" x14ac:dyDescent="0.25">
      <c r="B35" s="41" t="s">
        <v>10</v>
      </c>
      <c r="C35" s="42">
        <f>SUM(C4:C34)</f>
        <v>20704.5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331271.99822999997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331272</v>
      </c>
      <c r="L36" s="31">
        <f>J36-J4-J5-J6</f>
        <v>327631.32072000002</v>
      </c>
      <c r="M36" s="31">
        <v>327631.32</v>
      </c>
    </row>
    <row r="37" spans="2:13" x14ac:dyDescent="0.25">
      <c r="B37" s="26" t="s">
        <v>14</v>
      </c>
      <c r="C37" s="30">
        <f>C35</f>
        <v>20704.5</v>
      </c>
      <c r="D37" s="9">
        <f>D35/1.03</f>
        <v>0</v>
      </c>
      <c r="E37" s="10"/>
      <c r="F37" s="33">
        <f>SUM(F4:F36)</f>
        <v>331272</v>
      </c>
      <c r="G37" s="19"/>
      <c r="H37" s="17" t="s">
        <v>15</v>
      </c>
      <c r="I37" s="17">
        <v>0.01</v>
      </c>
      <c r="J37" s="18"/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1.770000031683594E-3</v>
      </c>
    </row>
    <row r="40" spans="2:13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</row>
    <row r="41" spans="2:13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</row>
    <row r="42" spans="2:13" x14ac:dyDescent="0.25">
      <c r="J42" s="31"/>
    </row>
    <row r="43" spans="2:13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sheetPr>
    <pageSetUpPr fitToPage="1"/>
  </sheetPr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96">
        <f>SUBTOTAL(109,N4:N22)</f>
        <v>462000</v>
      </c>
    </row>
    <row r="2" spans="2:29" ht="25.5" customHeight="1" thickBot="1" x14ac:dyDescent="0.3">
      <c r="B2" s="182" t="s">
        <v>33</v>
      </c>
      <c r="C2" s="183"/>
      <c r="D2" s="183"/>
      <c r="E2" s="183"/>
      <c r="F2" s="183"/>
      <c r="G2" s="183"/>
      <c r="H2" s="183"/>
      <c r="I2" s="183"/>
      <c r="J2" s="184"/>
      <c r="L2" s="194" t="s">
        <v>73</v>
      </c>
      <c r="M2" s="195"/>
      <c r="N2" s="19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148000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90" t="s">
        <v>18</v>
      </c>
      <c r="M3" s="90" t="s">
        <v>59</v>
      </c>
      <c r="N3" s="90" t="s">
        <v>60</v>
      </c>
      <c r="P3" s="104">
        <v>45894</v>
      </c>
      <c r="Q3" s="17">
        <f>R3-P3</f>
        <v>67</v>
      </c>
      <c r="R3" s="72">
        <v>45961</v>
      </c>
      <c r="S3" s="17" t="s">
        <v>36</v>
      </c>
      <c r="T3" s="103">
        <v>291</v>
      </c>
      <c r="U3" s="102" t="s">
        <v>37</v>
      </c>
      <c r="V3" s="102" t="s">
        <v>77</v>
      </c>
      <c r="W3" s="101">
        <v>200</v>
      </c>
      <c r="X3" s="102" t="s">
        <v>39</v>
      </c>
      <c r="Y3" s="100">
        <v>740</v>
      </c>
      <c r="Z3" s="98">
        <v>148000</v>
      </c>
      <c r="AA3" s="99"/>
      <c r="AB3" s="98">
        <v>148000</v>
      </c>
      <c r="AC3" t="s">
        <v>78</v>
      </c>
    </row>
    <row r="4" spans="2:29" x14ac:dyDescent="0.25">
      <c r="B4" s="7">
        <v>45839</v>
      </c>
      <c r="C4" s="8">
        <v>670</v>
      </c>
      <c r="D4" s="9"/>
      <c r="E4" s="10">
        <v>16</v>
      </c>
      <c r="F4" s="33">
        <f>E4*C4</f>
        <v>10720</v>
      </c>
      <c r="G4" s="11"/>
      <c r="H4" s="12" t="s">
        <v>6</v>
      </c>
      <c r="I4" s="13">
        <v>0.01</v>
      </c>
      <c r="J4" s="14">
        <f>(F36+F37)*I4</f>
        <v>2946.48</v>
      </c>
      <c r="L4" s="72">
        <v>45975</v>
      </c>
      <c r="M4" s="17" t="s">
        <v>70</v>
      </c>
      <c r="N4" s="40">
        <v>462000</v>
      </c>
    </row>
    <row r="5" spans="2:29" x14ac:dyDescent="0.25">
      <c r="B5" s="7">
        <v>45840</v>
      </c>
      <c r="C5" s="8">
        <v>680</v>
      </c>
      <c r="D5" s="9"/>
      <c r="E5" s="10">
        <v>16</v>
      </c>
      <c r="F5" s="33">
        <f t="shared" ref="F5:F34" si="0">E5*C5</f>
        <v>10880</v>
      </c>
      <c r="G5" s="11"/>
      <c r="H5" s="12" t="s">
        <v>7</v>
      </c>
      <c r="I5" s="13">
        <v>1E-3</v>
      </c>
      <c r="J5" s="14">
        <f>(F36+F37-J4-J6)*I5</f>
        <v>291.70152000000002</v>
      </c>
      <c r="L5" s="17" t="s">
        <v>74</v>
      </c>
      <c r="M5" s="17"/>
      <c r="N5" s="97"/>
    </row>
    <row r="6" spans="2:29" x14ac:dyDescent="0.25">
      <c r="B6" s="7">
        <v>45841</v>
      </c>
      <c r="C6" s="8">
        <v>705</v>
      </c>
      <c r="D6" s="9"/>
      <c r="E6" s="10">
        <v>16</v>
      </c>
      <c r="F6" s="33">
        <f t="shared" si="0"/>
        <v>11280</v>
      </c>
      <c r="G6" s="11"/>
      <c r="H6" s="12" t="s">
        <v>8</v>
      </c>
      <c r="I6" s="13"/>
      <c r="J6" s="14"/>
      <c r="L6" s="17"/>
      <c r="M6" s="17"/>
      <c r="N6" s="97"/>
    </row>
    <row r="7" spans="2:29" x14ac:dyDescent="0.25">
      <c r="B7" s="7">
        <v>45842</v>
      </c>
      <c r="C7" s="8">
        <v>721</v>
      </c>
      <c r="D7" s="9"/>
      <c r="E7" s="10">
        <v>16</v>
      </c>
      <c r="F7" s="33">
        <f t="shared" si="0"/>
        <v>11536</v>
      </c>
      <c r="G7" s="11"/>
      <c r="H7" s="12" t="s">
        <v>9</v>
      </c>
      <c r="I7" s="13"/>
      <c r="J7" s="14">
        <f>'HAZİRAN 2025'!J39*-1</f>
        <v>-1.770000031683594E-3</v>
      </c>
      <c r="L7" s="17"/>
      <c r="M7" s="17"/>
      <c r="N7" s="97"/>
    </row>
    <row r="8" spans="2:29" x14ac:dyDescent="0.25">
      <c r="B8" s="7">
        <v>45843</v>
      </c>
      <c r="C8" s="8">
        <v>701</v>
      </c>
      <c r="D8" s="9"/>
      <c r="E8" s="10">
        <v>16</v>
      </c>
      <c r="F8" s="33">
        <f t="shared" si="0"/>
        <v>11216</v>
      </c>
      <c r="G8" t="s">
        <v>68</v>
      </c>
      <c r="H8" s="16"/>
      <c r="I8" s="17"/>
      <c r="J8" s="18">
        <v>5336</v>
      </c>
      <c r="L8" s="17"/>
      <c r="M8" s="17"/>
      <c r="N8" s="97"/>
    </row>
    <row r="9" spans="2:29" x14ac:dyDescent="0.25">
      <c r="B9" s="7">
        <v>45844</v>
      </c>
      <c r="C9" s="8">
        <v>707</v>
      </c>
      <c r="D9" s="9"/>
      <c r="E9" s="10">
        <v>16</v>
      </c>
      <c r="F9" s="33">
        <f t="shared" si="0"/>
        <v>11312</v>
      </c>
      <c r="G9" t="s">
        <v>69</v>
      </c>
      <c r="H9" s="16"/>
      <c r="I9" s="17"/>
      <c r="J9" s="18">
        <v>22500</v>
      </c>
      <c r="L9" s="17"/>
      <c r="M9" s="17"/>
      <c r="N9" s="97"/>
    </row>
    <row r="10" spans="2:29" x14ac:dyDescent="0.25">
      <c r="B10" s="7">
        <v>45845</v>
      </c>
      <c r="C10" s="8">
        <v>681</v>
      </c>
      <c r="D10" s="9"/>
      <c r="E10" s="10">
        <v>16</v>
      </c>
      <c r="F10" s="33">
        <f t="shared" si="0"/>
        <v>10896</v>
      </c>
      <c r="G10" t="s">
        <v>71</v>
      </c>
      <c r="H10" s="16"/>
      <c r="I10" s="17"/>
      <c r="J10" s="18">
        <v>4960</v>
      </c>
      <c r="L10" s="17"/>
      <c r="M10" s="17"/>
      <c r="N10" s="97"/>
    </row>
    <row r="11" spans="2:29" x14ac:dyDescent="0.25">
      <c r="B11" s="7">
        <v>45846</v>
      </c>
      <c r="C11" s="8">
        <v>681</v>
      </c>
      <c r="D11" s="9"/>
      <c r="E11" s="10">
        <v>16</v>
      </c>
      <c r="F11" s="33">
        <f t="shared" si="0"/>
        <v>10896</v>
      </c>
      <c r="G11" s="15">
        <v>45881</v>
      </c>
      <c r="H11" s="16" t="s">
        <v>76</v>
      </c>
      <c r="I11" s="17"/>
      <c r="J11" s="18">
        <v>100000</v>
      </c>
      <c r="L11" s="17"/>
      <c r="M11" s="17"/>
      <c r="N11" s="97"/>
    </row>
    <row r="12" spans="2:29" x14ac:dyDescent="0.25">
      <c r="B12" s="7">
        <v>45847</v>
      </c>
      <c r="C12" s="8">
        <v>690</v>
      </c>
      <c r="D12" s="9"/>
      <c r="E12" s="10">
        <v>16</v>
      </c>
      <c r="F12" s="33">
        <f t="shared" si="0"/>
        <v>11040</v>
      </c>
      <c r="G12" s="15">
        <v>45891</v>
      </c>
      <c r="H12" s="16" t="s">
        <v>76</v>
      </c>
      <c r="I12" s="17"/>
      <c r="J12" s="18">
        <v>158613.82</v>
      </c>
      <c r="L12" s="17"/>
      <c r="M12" s="17"/>
      <c r="N12" s="97"/>
    </row>
    <row r="13" spans="2:29" x14ac:dyDescent="0.25">
      <c r="B13" s="7">
        <v>45848</v>
      </c>
      <c r="C13" s="8">
        <v>0</v>
      </c>
      <c r="D13" s="9"/>
      <c r="E13" s="10">
        <v>16</v>
      </c>
      <c r="F13" s="33">
        <f t="shared" si="0"/>
        <v>0</v>
      </c>
      <c r="G13" s="19"/>
      <c r="H13" s="16"/>
      <c r="I13" s="17"/>
      <c r="J13" s="18"/>
      <c r="L13" s="17"/>
      <c r="M13" s="17"/>
      <c r="N13" s="97"/>
    </row>
    <row r="14" spans="2:29" x14ac:dyDescent="0.25">
      <c r="B14" s="7">
        <v>45849</v>
      </c>
      <c r="C14" s="8">
        <v>676</v>
      </c>
      <c r="D14" s="9"/>
      <c r="E14" s="10">
        <v>16</v>
      </c>
      <c r="F14" s="33">
        <f t="shared" si="0"/>
        <v>10816</v>
      </c>
      <c r="G14" s="19"/>
      <c r="H14" s="16"/>
      <c r="I14" s="17"/>
      <c r="J14" s="18"/>
      <c r="L14" s="17"/>
      <c r="M14" s="17"/>
      <c r="N14" s="97"/>
    </row>
    <row r="15" spans="2:29" x14ac:dyDescent="0.25">
      <c r="B15" s="7">
        <v>45850</v>
      </c>
      <c r="C15" s="8">
        <v>672</v>
      </c>
      <c r="D15" s="9"/>
      <c r="E15" s="10">
        <v>16</v>
      </c>
      <c r="F15" s="33">
        <f t="shared" si="0"/>
        <v>10752</v>
      </c>
      <c r="G15" s="19"/>
      <c r="H15" s="16"/>
      <c r="I15" s="17"/>
      <c r="J15" s="18"/>
      <c r="L15" s="17"/>
      <c r="M15" s="17"/>
      <c r="N15" s="97"/>
    </row>
    <row r="16" spans="2:29" x14ac:dyDescent="0.25">
      <c r="B16" s="7">
        <v>45851</v>
      </c>
      <c r="C16" s="8">
        <v>662</v>
      </c>
      <c r="D16" s="9"/>
      <c r="E16" s="10">
        <v>16</v>
      </c>
      <c r="F16" s="33">
        <f t="shared" si="0"/>
        <v>10592</v>
      </c>
      <c r="G16" s="19"/>
      <c r="H16" s="16"/>
      <c r="I16" s="17"/>
      <c r="J16" s="18"/>
      <c r="L16" s="17"/>
      <c r="M16" s="17"/>
      <c r="N16" s="97"/>
    </row>
    <row r="17" spans="2:14" x14ac:dyDescent="0.25">
      <c r="B17" s="7">
        <v>45852</v>
      </c>
      <c r="C17" s="8">
        <v>667</v>
      </c>
      <c r="D17" s="9"/>
      <c r="E17" s="10">
        <v>16</v>
      </c>
      <c r="F17" s="33">
        <f t="shared" si="0"/>
        <v>10672</v>
      </c>
      <c r="G17" s="19"/>
      <c r="H17" s="16"/>
      <c r="I17" s="17"/>
      <c r="J17" s="18"/>
      <c r="L17" s="17"/>
      <c r="M17" s="17"/>
      <c r="N17" s="97"/>
    </row>
    <row r="18" spans="2:14" x14ac:dyDescent="0.25">
      <c r="B18" s="7">
        <v>45853</v>
      </c>
      <c r="C18" s="8">
        <v>657</v>
      </c>
      <c r="D18" s="9"/>
      <c r="E18" s="10">
        <v>16</v>
      </c>
      <c r="F18" s="33">
        <f t="shared" si="0"/>
        <v>10512</v>
      </c>
      <c r="G18" s="19"/>
      <c r="H18" s="16"/>
      <c r="I18" s="17"/>
      <c r="J18" s="18"/>
      <c r="L18" s="17"/>
      <c r="M18" s="17"/>
      <c r="N18" s="97"/>
    </row>
    <row r="19" spans="2:14" x14ac:dyDescent="0.25">
      <c r="B19" s="7">
        <v>45854</v>
      </c>
      <c r="C19" s="8">
        <v>624</v>
      </c>
      <c r="D19" s="9"/>
      <c r="E19" s="10">
        <v>16</v>
      </c>
      <c r="F19" s="33">
        <f t="shared" si="0"/>
        <v>9984</v>
      </c>
      <c r="G19" s="19"/>
      <c r="H19" s="16"/>
      <c r="I19" s="17"/>
      <c r="J19" s="18"/>
    </row>
    <row r="20" spans="2:14" x14ac:dyDescent="0.25">
      <c r="B20" s="7">
        <v>45855</v>
      </c>
      <c r="C20" s="8">
        <v>0</v>
      </c>
      <c r="D20" s="9"/>
      <c r="E20" s="10">
        <v>16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45856</v>
      </c>
      <c r="C21" s="8">
        <v>636</v>
      </c>
      <c r="D21" s="9"/>
      <c r="E21" s="10">
        <v>16</v>
      </c>
      <c r="F21" s="33">
        <f t="shared" si="0"/>
        <v>10176</v>
      </c>
      <c r="G21" s="19"/>
      <c r="H21" s="16"/>
      <c r="I21" s="17"/>
      <c r="J21" s="18"/>
    </row>
    <row r="22" spans="2:14" x14ac:dyDescent="0.25">
      <c r="B22" s="7">
        <v>45857</v>
      </c>
      <c r="C22" s="8">
        <v>650</v>
      </c>
      <c r="D22" s="9"/>
      <c r="E22" s="10">
        <v>16</v>
      </c>
      <c r="F22" s="33">
        <f t="shared" si="0"/>
        <v>10400</v>
      </c>
      <c r="G22" s="19"/>
      <c r="H22" s="16"/>
      <c r="I22" s="17"/>
      <c r="J22" s="18"/>
    </row>
    <row r="23" spans="2:14" x14ac:dyDescent="0.25">
      <c r="B23" s="7">
        <v>45858</v>
      </c>
      <c r="C23" s="8">
        <v>631</v>
      </c>
      <c r="D23" s="9"/>
      <c r="E23" s="10">
        <v>16</v>
      </c>
      <c r="F23" s="33">
        <f t="shared" si="0"/>
        <v>10096</v>
      </c>
      <c r="G23" s="19"/>
      <c r="H23" s="16"/>
      <c r="I23" s="17"/>
      <c r="J23" s="18"/>
    </row>
    <row r="24" spans="2:14" x14ac:dyDescent="0.25">
      <c r="B24" s="7">
        <v>45859</v>
      </c>
      <c r="C24" s="8">
        <v>622</v>
      </c>
      <c r="D24" s="9"/>
      <c r="E24" s="10">
        <v>16</v>
      </c>
      <c r="F24" s="33">
        <f t="shared" si="0"/>
        <v>9952</v>
      </c>
      <c r="G24" s="19"/>
      <c r="H24" s="16"/>
      <c r="I24" s="17"/>
      <c r="J24" s="18"/>
    </row>
    <row r="25" spans="2:14" x14ac:dyDescent="0.25">
      <c r="B25" s="7">
        <v>45860</v>
      </c>
      <c r="C25" s="8">
        <v>658</v>
      </c>
      <c r="D25" s="9"/>
      <c r="E25" s="10">
        <v>16</v>
      </c>
      <c r="F25" s="33">
        <f t="shared" si="0"/>
        <v>10528</v>
      </c>
      <c r="G25" s="19"/>
      <c r="H25" s="16"/>
      <c r="I25" s="17"/>
      <c r="J25" s="18"/>
    </row>
    <row r="26" spans="2:14" x14ac:dyDescent="0.25">
      <c r="B26" s="7">
        <v>45861</v>
      </c>
      <c r="C26" s="8">
        <v>637</v>
      </c>
      <c r="D26" s="9"/>
      <c r="E26" s="10">
        <v>16</v>
      </c>
      <c r="F26" s="33">
        <f t="shared" si="0"/>
        <v>10192</v>
      </c>
      <c r="G26" s="19"/>
      <c r="H26" s="16"/>
      <c r="I26" s="17"/>
      <c r="J26" s="18"/>
    </row>
    <row r="27" spans="2:14" x14ac:dyDescent="0.25">
      <c r="B27" s="7">
        <v>45862</v>
      </c>
      <c r="C27" s="8">
        <v>628</v>
      </c>
      <c r="D27" s="9"/>
      <c r="E27" s="10">
        <v>16</v>
      </c>
      <c r="F27" s="33">
        <f t="shared" si="0"/>
        <v>10048</v>
      </c>
      <c r="G27" s="19"/>
      <c r="H27" s="16"/>
      <c r="I27" s="17"/>
      <c r="J27" s="18"/>
    </row>
    <row r="28" spans="2:14" x14ac:dyDescent="0.25">
      <c r="B28" s="7">
        <v>45863</v>
      </c>
      <c r="C28" s="8">
        <v>622.5</v>
      </c>
      <c r="D28" s="9"/>
      <c r="E28" s="10">
        <v>16</v>
      </c>
      <c r="F28" s="33">
        <f t="shared" si="0"/>
        <v>9960</v>
      </c>
      <c r="G28" s="19"/>
      <c r="H28" s="16"/>
      <c r="I28" s="17"/>
      <c r="J28" s="18"/>
    </row>
    <row r="29" spans="2:14" x14ac:dyDescent="0.25">
      <c r="B29" s="7">
        <v>45864</v>
      </c>
      <c r="C29" s="8">
        <v>600</v>
      </c>
      <c r="D29" s="9"/>
      <c r="E29" s="10">
        <v>16</v>
      </c>
      <c r="F29" s="33">
        <f t="shared" si="0"/>
        <v>9600</v>
      </c>
      <c r="G29" s="19"/>
      <c r="H29" s="16"/>
      <c r="I29" s="17"/>
      <c r="J29" s="18"/>
    </row>
    <row r="30" spans="2:14" x14ac:dyDescent="0.25">
      <c r="B30" s="7">
        <v>45865</v>
      </c>
      <c r="C30" s="8">
        <v>641.5</v>
      </c>
      <c r="D30" s="9"/>
      <c r="E30" s="10">
        <v>16</v>
      </c>
      <c r="F30" s="33">
        <f t="shared" si="0"/>
        <v>10264</v>
      </c>
      <c r="G30" s="19"/>
      <c r="H30" s="16"/>
      <c r="I30" s="17"/>
      <c r="J30" s="18"/>
    </row>
    <row r="31" spans="2:14" x14ac:dyDescent="0.25">
      <c r="B31" s="7">
        <v>45866</v>
      </c>
      <c r="C31" s="8">
        <v>639.5</v>
      </c>
      <c r="D31" s="9"/>
      <c r="E31" s="10">
        <v>16</v>
      </c>
      <c r="F31" s="33">
        <f t="shared" si="0"/>
        <v>10232</v>
      </c>
      <c r="G31" s="19"/>
      <c r="H31" s="16"/>
      <c r="I31" s="17"/>
      <c r="J31" s="18"/>
    </row>
    <row r="32" spans="2:14" x14ac:dyDescent="0.25">
      <c r="B32" s="7">
        <v>45867</v>
      </c>
      <c r="C32" s="8">
        <v>620</v>
      </c>
      <c r="D32" s="9"/>
      <c r="E32" s="10">
        <v>16</v>
      </c>
      <c r="F32" s="33">
        <f t="shared" si="0"/>
        <v>9920</v>
      </c>
      <c r="G32" s="19"/>
      <c r="H32" s="16"/>
      <c r="I32" s="17"/>
      <c r="J32" s="18"/>
    </row>
    <row r="33" spans="2:12" x14ac:dyDescent="0.25">
      <c r="B33" s="7">
        <v>45868</v>
      </c>
      <c r="C33" s="8">
        <v>0</v>
      </c>
      <c r="D33" s="9"/>
      <c r="E33" s="10">
        <v>16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636</v>
      </c>
      <c r="D34" s="36"/>
      <c r="E34" s="10">
        <v>16</v>
      </c>
      <c r="F34" s="38">
        <f t="shared" si="0"/>
        <v>10176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18415.5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294647.99974999996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294648</v>
      </c>
      <c r="L36" s="31">
        <f>J36-J4-J5-J6</f>
        <v>291409.81848000002</v>
      </c>
    </row>
    <row r="37" spans="2:12" x14ac:dyDescent="0.25">
      <c r="B37" s="26" t="s">
        <v>14</v>
      </c>
      <c r="C37" s="30">
        <f>C35</f>
        <v>18415.5</v>
      </c>
      <c r="D37" s="9">
        <f>D35/1.03</f>
        <v>0</v>
      </c>
      <c r="E37" s="10"/>
      <c r="F37" s="33">
        <f>SUM(F4:F36)</f>
        <v>294648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2.5000004097819328E-4</v>
      </c>
    </row>
    <row r="40" spans="2:12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</row>
    <row r="41" spans="2:12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M10" sqref="M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96">
        <f>SUBTOTAL(109,N4:N22)</f>
        <v>462000</v>
      </c>
    </row>
    <row r="2" spans="2:29" ht="25.5" customHeight="1" thickBot="1" x14ac:dyDescent="0.3">
      <c r="B2" s="197" t="s">
        <v>33</v>
      </c>
      <c r="C2" s="198"/>
      <c r="D2" s="198"/>
      <c r="E2" s="198"/>
      <c r="F2" s="198"/>
      <c r="G2" s="198"/>
      <c r="H2" s="198"/>
      <c r="I2" s="198"/>
      <c r="J2" s="199"/>
      <c r="L2" s="194" t="s">
        <v>73</v>
      </c>
      <c r="M2" s="195"/>
      <c r="N2" s="19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148000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90" t="s">
        <v>18</v>
      </c>
      <c r="M3" s="90" t="s">
        <v>59</v>
      </c>
      <c r="N3" s="90" t="s">
        <v>60</v>
      </c>
      <c r="P3" s="104">
        <v>45894</v>
      </c>
      <c r="Q3" s="17">
        <f>R3-P3</f>
        <v>67</v>
      </c>
      <c r="R3" s="72">
        <v>45961</v>
      </c>
      <c r="S3" s="17" t="s">
        <v>36</v>
      </c>
      <c r="T3" s="103">
        <v>291</v>
      </c>
      <c r="U3" s="102" t="s">
        <v>37</v>
      </c>
      <c r="V3" s="102" t="s">
        <v>77</v>
      </c>
      <c r="W3" s="101">
        <v>200</v>
      </c>
      <c r="X3" s="102" t="s">
        <v>39</v>
      </c>
      <c r="Y3" s="100">
        <v>740</v>
      </c>
      <c r="Z3" s="98">
        <v>148000</v>
      </c>
      <c r="AA3" s="99"/>
      <c r="AB3" s="98">
        <v>148000</v>
      </c>
      <c r="AC3" t="s">
        <v>78</v>
      </c>
    </row>
    <row r="4" spans="2:29" x14ac:dyDescent="0.25">
      <c r="B4" s="7">
        <v>45870</v>
      </c>
      <c r="C4" s="8">
        <v>635.5</v>
      </c>
      <c r="D4" s="9"/>
      <c r="E4" s="10">
        <v>17.3</v>
      </c>
      <c r="F4" s="33">
        <f>E4*C4</f>
        <v>10994.15</v>
      </c>
      <c r="G4" s="11"/>
      <c r="H4" s="12" t="s">
        <v>6</v>
      </c>
      <c r="I4" s="13">
        <v>0.01</v>
      </c>
      <c r="J4" s="14">
        <f>(F36+F37)*I4</f>
        <v>3131.9054999999994</v>
      </c>
      <c r="L4" s="72">
        <v>45975</v>
      </c>
      <c r="M4" s="17" t="s">
        <v>70</v>
      </c>
      <c r="N4" s="40">
        <v>462000</v>
      </c>
    </row>
    <row r="5" spans="2:29" x14ac:dyDescent="0.25">
      <c r="B5" s="7">
        <v>45871</v>
      </c>
      <c r="C5" s="8">
        <v>623</v>
      </c>
      <c r="D5" s="9"/>
      <c r="E5" s="10">
        <v>17.3</v>
      </c>
      <c r="F5" s="33">
        <f t="shared" ref="F5:F34" si="0">E5*C5</f>
        <v>10777.9</v>
      </c>
      <c r="G5" s="11"/>
      <c r="H5" s="12" t="s">
        <v>7</v>
      </c>
      <c r="I5" s="13">
        <v>1E-3</v>
      </c>
      <c r="J5" s="14">
        <f>(F36+F37-J4-J6)*I5</f>
        <v>310.05864449999996</v>
      </c>
      <c r="L5" s="17" t="s">
        <v>74</v>
      </c>
      <c r="M5" s="17"/>
      <c r="N5" s="97"/>
    </row>
    <row r="6" spans="2:29" x14ac:dyDescent="0.25">
      <c r="B6" s="7">
        <v>45872</v>
      </c>
      <c r="C6" s="8">
        <v>633</v>
      </c>
      <c r="D6" s="9"/>
      <c r="E6" s="10">
        <v>17.3</v>
      </c>
      <c r="F6" s="33">
        <f t="shared" si="0"/>
        <v>10950.9</v>
      </c>
      <c r="G6" s="11"/>
      <c r="H6" s="12" t="s">
        <v>8</v>
      </c>
      <c r="I6" s="13"/>
      <c r="J6" s="14"/>
      <c r="L6" s="17"/>
      <c r="M6" s="17"/>
      <c r="N6" s="97"/>
    </row>
    <row r="7" spans="2:29" x14ac:dyDescent="0.25">
      <c r="B7" s="7">
        <v>45873</v>
      </c>
      <c r="C7" s="8">
        <v>631.5</v>
      </c>
      <c r="D7" s="9"/>
      <c r="E7" s="10">
        <v>17.3</v>
      </c>
      <c r="F7" s="33">
        <f t="shared" si="0"/>
        <v>10924.95</v>
      </c>
      <c r="G7" s="11"/>
      <c r="H7" s="12" t="s">
        <v>9</v>
      </c>
      <c r="I7" s="13"/>
      <c r="J7" s="14">
        <f>'TEMMUZ 2025'!J39*-1</f>
        <v>-2.5000004097819328E-4</v>
      </c>
    </row>
    <row r="8" spans="2:29" x14ac:dyDescent="0.25">
      <c r="B8" s="7">
        <v>45874</v>
      </c>
      <c r="C8" s="8">
        <v>625.5</v>
      </c>
      <c r="D8" s="9"/>
      <c r="E8" s="10">
        <v>17.3</v>
      </c>
      <c r="F8" s="33">
        <f t="shared" si="0"/>
        <v>10821.15</v>
      </c>
      <c r="G8" s="15">
        <v>45924</v>
      </c>
      <c r="H8" s="16" t="s">
        <v>72</v>
      </c>
      <c r="I8" s="17"/>
      <c r="J8" s="105">
        <v>309848.06024999998</v>
      </c>
    </row>
    <row r="9" spans="2:29" x14ac:dyDescent="0.25">
      <c r="B9" s="7">
        <v>45875</v>
      </c>
      <c r="C9" s="8">
        <v>629</v>
      </c>
      <c r="D9" s="9"/>
      <c r="E9" s="10">
        <v>17.3</v>
      </c>
      <c r="F9" s="33">
        <f t="shared" si="0"/>
        <v>10881.7</v>
      </c>
      <c r="G9" s="15"/>
      <c r="H9" s="16"/>
      <c r="I9" s="17"/>
      <c r="J9" s="18"/>
    </row>
    <row r="10" spans="2:29" x14ac:dyDescent="0.25">
      <c r="B10" s="7">
        <v>45876</v>
      </c>
      <c r="C10" s="8">
        <v>634</v>
      </c>
      <c r="D10" s="9"/>
      <c r="E10" s="10">
        <v>17.3</v>
      </c>
      <c r="F10" s="33">
        <f t="shared" si="0"/>
        <v>10968.2</v>
      </c>
      <c r="G10" s="15"/>
      <c r="H10" s="16"/>
      <c r="I10" s="17"/>
      <c r="J10" s="18"/>
    </row>
    <row r="11" spans="2:29" x14ac:dyDescent="0.25">
      <c r="B11" s="7">
        <v>45877</v>
      </c>
      <c r="C11" s="8">
        <v>597</v>
      </c>
      <c r="D11" s="9"/>
      <c r="E11" s="10">
        <v>17.3</v>
      </c>
      <c r="F11" s="33">
        <f t="shared" si="0"/>
        <v>10328.1</v>
      </c>
      <c r="G11" s="19"/>
      <c r="H11" s="16"/>
      <c r="I11" s="17"/>
      <c r="J11" s="18"/>
    </row>
    <row r="12" spans="2:29" x14ac:dyDescent="0.25">
      <c r="B12" s="7">
        <v>45878</v>
      </c>
      <c r="C12" s="8">
        <v>616</v>
      </c>
      <c r="D12" s="9"/>
      <c r="E12" s="10">
        <v>17.3</v>
      </c>
      <c r="F12" s="33">
        <f t="shared" si="0"/>
        <v>10656.800000000001</v>
      </c>
      <c r="G12" s="19"/>
      <c r="H12" s="16"/>
      <c r="I12" s="17"/>
      <c r="J12" s="18"/>
    </row>
    <row r="13" spans="2:29" x14ac:dyDescent="0.25">
      <c r="B13" s="7">
        <v>45879</v>
      </c>
      <c r="C13" s="8">
        <v>616</v>
      </c>
      <c r="D13" s="9"/>
      <c r="E13" s="10">
        <v>17.3</v>
      </c>
      <c r="F13" s="33">
        <f t="shared" si="0"/>
        <v>10656.800000000001</v>
      </c>
      <c r="G13" s="19"/>
      <c r="H13" s="16"/>
      <c r="I13" s="17"/>
      <c r="J13" s="18"/>
    </row>
    <row r="14" spans="2:29" x14ac:dyDescent="0.25">
      <c r="B14" s="7">
        <v>45880</v>
      </c>
      <c r="C14" s="8">
        <v>601</v>
      </c>
      <c r="D14" s="9"/>
      <c r="E14" s="10">
        <v>17.3</v>
      </c>
      <c r="F14" s="33">
        <f t="shared" si="0"/>
        <v>10397.300000000001</v>
      </c>
      <c r="G14" s="19"/>
      <c r="H14" s="16"/>
      <c r="I14" s="17"/>
      <c r="J14" s="18"/>
    </row>
    <row r="15" spans="2:29" x14ac:dyDescent="0.25">
      <c r="B15" s="7">
        <v>45881</v>
      </c>
      <c r="C15" s="8">
        <v>599</v>
      </c>
      <c r="D15" s="9"/>
      <c r="E15" s="10">
        <v>17.3</v>
      </c>
      <c r="F15" s="33">
        <f t="shared" si="0"/>
        <v>10362.700000000001</v>
      </c>
      <c r="G15" s="19"/>
      <c r="H15" s="16"/>
      <c r="I15" s="17"/>
      <c r="J15" s="18"/>
    </row>
    <row r="16" spans="2:29" x14ac:dyDescent="0.25">
      <c r="B16" s="7">
        <v>45882</v>
      </c>
      <c r="C16" s="8">
        <v>627</v>
      </c>
      <c r="D16" s="9"/>
      <c r="E16" s="10">
        <v>17.3</v>
      </c>
      <c r="F16" s="33">
        <f t="shared" si="0"/>
        <v>10847.1</v>
      </c>
      <c r="G16" s="19"/>
      <c r="H16" s="16"/>
      <c r="I16" s="17"/>
      <c r="J16" s="18"/>
    </row>
    <row r="17" spans="2:10" x14ac:dyDescent="0.25">
      <c r="B17" s="7">
        <v>45883</v>
      </c>
      <c r="C17" s="8">
        <v>617</v>
      </c>
      <c r="D17" s="9"/>
      <c r="E17" s="10">
        <v>17.3</v>
      </c>
      <c r="F17" s="33">
        <f t="shared" si="0"/>
        <v>10674.1</v>
      </c>
      <c r="G17" s="19"/>
      <c r="H17" s="16"/>
      <c r="I17" s="17"/>
      <c r="J17" s="18"/>
    </row>
    <row r="18" spans="2:10" x14ac:dyDescent="0.25">
      <c r="B18" s="7">
        <v>45884</v>
      </c>
      <c r="C18" s="8">
        <v>616</v>
      </c>
      <c r="D18" s="9"/>
      <c r="E18" s="10">
        <v>17.3</v>
      </c>
      <c r="F18" s="33">
        <f t="shared" si="0"/>
        <v>10656.800000000001</v>
      </c>
      <c r="G18" s="19"/>
      <c r="H18" s="16"/>
      <c r="I18" s="17"/>
      <c r="J18" s="18"/>
    </row>
    <row r="19" spans="2:10" x14ac:dyDescent="0.25">
      <c r="B19" s="7">
        <v>45885</v>
      </c>
      <c r="C19" s="8">
        <v>611</v>
      </c>
      <c r="D19" s="9"/>
      <c r="E19" s="10">
        <v>17.3</v>
      </c>
      <c r="F19" s="33">
        <f t="shared" si="0"/>
        <v>10570.300000000001</v>
      </c>
      <c r="G19" s="19"/>
      <c r="H19" s="16"/>
      <c r="I19" s="17"/>
      <c r="J19" s="18"/>
    </row>
    <row r="20" spans="2:10" x14ac:dyDescent="0.25">
      <c r="B20" s="7">
        <v>45886</v>
      </c>
      <c r="C20" s="8">
        <v>598</v>
      </c>
      <c r="D20" s="9"/>
      <c r="E20" s="10">
        <v>17.3</v>
      </c>
      <c r="F20" s="33">
        <f t="shared" si="0"/>
        <v>10345.4</v>
      </c>
      <c r="G20" s="19"/>
      <c r="H20" s="16"/>
      <c r="I20" s="17"/>
      <c r="J20" s="18"/>
    </row>
    <row r="21" spans="2:10" x14ac:dyDescent="0.25">
      <c r="B21" s="7">
        <v>45887</v>
      </c>
      <c r="C21" s="8">
        <v>601</v>
      </c>
      <c r="D21" s="9"/>
      <c r="E21" s="10">
        <v>17.3</v>
      </c>
      <c r="F21" s="33">
        <f t="shared" si="0"/>
        <v>10397.300000000001</v>
      </c>
      <c r="G21" s="19"/>
      <c r="H21" s="16"/>
      <c r="I21" s="17"/>
      <c r="J21" s="18"/>
    </row>
    <row r="22" spans="2:10" x14ac:dyDescent="0.25">
      <c r="B22" s="7">
        <v>45888</v>
      </c>
      <c r="C22" s="8">
        <v>580</v>
      </c>
      <c r="D22" s="9"/>
      <c r="E22" s="10">
        <v>17.3</v>
      </c>
      <c r="F22" s="33">
        <f t="shared" si="0"/>
        <v>10034</v>
      </c>
      <c r="G22" s="19"/>
      <c r="H22" s="16"/>
      <c r="I22" s="17"/>
      <c r="J22" s="18"/>
    </row>
    <row r="23" spans="2:10" x14ac:dyDescent="0.25">
      <c r="B23" s="7">
        <v>45889</v>
      </c>
      <c r="C23" s="8">
        <v>580</v>
      </c>
      <c r="D23" s="9"/>
      <c r="E23" s="10">
        <v>17.3</v>
      </c>
      <c r="F23" s="33">
        <f t="shared" si="0"/>
        <v>10034</v>
      </c>
      <c r="G23" s="19"/>
      <c r="H23" s="16"/>
      <c r="I23" s="17"/>
      <c r="J23" s="18"/>
    </row>
    <row r="24" spans="2:10" x14ac:dyDescent="0.25">
      <c r="B24" s="7">
        <v>45890</v>
      </c>
      <c r="C24" s="8">
        <v>581.5</v>
      </c>
      <c r="D24" s="9"/>
      <c r="E24" s="10">
        <v>17.3</v>
      </c>
      <c r="F24" s="33">
        <f t="shared" si="0"/>
        <v>10059.950000000001</v>
      </c>
      <c r="G24" s="19"/>
      <c r="H24" s="16"/>
      <c r="I24" s="17"/>
      <c r="J24" s="18"/>
    </row>
    <row r="25" spans="2:10" x14ac:dyDescent="0.25">
      <c r="B25" s="7">
        <v>45891</v>
      </c>
      <c r="C25" s="8">
        <v>574</v>
      </c>
      <c r="D25" s="9"/>
      <c r="E25" s="10">
        <v>17.3</v>
      </c>
      <c r="F25" s="33">
        <f t="shared" si="0"/>
        <v>9930.2000000000007</v>
      </c>
      <c r="G25" s="19"/>
      <c r="H25" s="16"/>
      <c r="I25" s="17"/>
      <c r="J25" s="18"/>
    </row>
    <row r="26" spans="2:10" x14ac:dyDescent="0.25">
      <c r="B26" s="7">
        <v>45892</v>
      </c>
      <c r="C26" s="8">
        <v>577.5</v>
      </c>
      <c r="D26" s="9"/>
      <c r="E26" s="10">
        <v>17.3</v>
      </c>
      <c r="F26" s="33">
        <f t="shared" si="0"/>
        <v>9990.75</v>
      </c>
      <c r="G26" s="19"/>
      <c r="H26" s="16"/>
      <c r="I26" s="17"/>
      <c r="J26" s="18"/>
    </row>
    <row r="27" spans="2:10" x14ac:dyDescent="0.25">
      <c r="B27" s="7">
        <v>45893</v>
      </c>
      <c r="C27" s="8">
        <v>568.5</v>
      </c>
      <c r="D27" s="9"/>
      <c r="E27" s="10">
        <v>17.3</v>
      </c>
      <c r="F27" s="33">
        <f t="shared" si="0"/>
        <v>9835.0500000000011</v>
      </c>
      <c r="G27" s="19"/>
      <c r="H27" s="16"/>
      <c r="I27" s="17"/>
      <c r="J27" s="18"/>
    </row>
    <row r="28" spans="2:10" x14ac:dyDescent="0.25">
      <c r="B28" s="7">
        <v>45894</v>
      </c>
      <c r="C28" s="8">
        <v>555.5</v>
      </c>
      <c r="D28" s="9"/>
      <c r="E28" s="10">
        <v>17.3</v>
      </c>
      <c r="F28" s="33">
        <f t="shared" si="0"/>
        <v>9610.15</v>
      </c>
      <c r="G28" s="19"/>
      <c r="H28" s="16"/>
      <c r="I28" s="17"/>
      <c r="J28" s="18"/>
    </row>
    <row r="29" spans="2:10" x14ac:dyDescent="0.25">
      <c r="B29" s="7">
        <v>45895</v>
      </c>
      <c r="C29" s="8">
        <v>494.5</v>
      </c>
      <c r="D29" s="9"/>
      <c r="E29" s="10">
        <v>17.3</v>
      </c>
      <c r="F29" s="33">
        <f t="shared" si="0"/>
        <v>8554.85</v>
      </c>
      <c r="G29" s="19"/>
      <c r="H29" s="16"/>
      <c r="I29" s="17"/>
      <c r="J29" s="18"/>
    </row>
    <row r="30" spans="2:10" x14ac:dyDescent="0.25">
      <c r="B30" s="7">
        <v>45896</v>
      </c>
      <c r="C30" s="8">
        <v>543</v>
      </c>
      <c r="D30" s="9"/>
      <c r="E30" s="10">
        <v>17.3</v>
      </c>
      <c r="F30" s="33">
        <f t="shared" si="0"/>
        <v>9393.9</v>
      </c>
      <c r="G30" s="19"/>
      <c r="H30" s="16"/>
      <c r="I30" s="17"/>
      <c r="J30" s="18"/>
    </row>
    <row r="31" spans="2:10" x14ac:dyDescent="0.25">
      <c r="B31" s="7">
        <v>45897</v>
      </c>
      <c r="C31" s="8">
        <v>482</v>
      </c>
      <c r="D31" s="9"/>
      <c r="E31" s="10">
        <v>17.3</v>
      </c>
      <c r="F31" s="33">
        <f t="shared" si="0"/>
        <v>8338.6</v>
      </c>
      <c r="G31" s="19"/>
      <c r="H31" s="16"/>
      <c r="I31" s="17"/>
      <c r="J31" s="18"/>
    </row>
    <row r="32" spans="2:10" x14ac:dyDescent="0.25">
      <c r="B32" s="7">
        <v>45898</v>
      </c>
      <c r="C32" s="8">
        <v>477</v>
      </c>
      <c r="D32" s="9"/>
      <c r="E32" s="10">
        <v>17.3</v>
      </c>
      <c r="F32" s="33">
        <f t="shared" si="0"/>
        <v>8252.1</v>
      </c>
      <c r="G32" s="19"/>
      <c r="H32" s="16"/>
      <c r="I32" s="17"/>
      <c r="J32" s="18"/>
    </row>
    <row r="33" spans="2:23" x14ac:dyDescent="0.25">
      <c r="B33" s="7">
        <v>45899</v>
      </c>
      <c r="C33" s="8">
        <v>500</v>
      </c>
      <c r="D33" s="9"/>
      <c r="E33" s="10">
        <v>17.3</v>
      </c>
      <c r="F33" s="33">
        <f t="shared" si="0"/>
        <v>8650</v>
      </c>
      <c r="G33" s="19"/>
      <c r="H33" s="16"/>
      <c r="I33" s="17"/>
      <c r="J33" s="18"/>
    </row>
    <row r="34" spans="2:23" ht="15.75" thickBot="1" x14ac:dyDescent="0.3">
      <c r="B34" s="34">
        <v>45900</v>
      </c>
      <c r="C34" s="35">
        <v>479.5</v>
      </c>
      <c r="D34" s="36"/>
      <c r="E34" s="10">
        <v>17.3</v>
      </c>
      <c r="F34" s="38">
        <f t="shared" si="0"/>
        <v>8295.35</v>
      </c>
      <c r="G34" s="20"/>
      <c r="H34" s="21"/>
      <c r="I34" s="22"/>
      <c r="J34" s="23"/>
      <c r="W34">
        <f>58280/5000*50</f>
        <v>582.80000000000007</v>
      </c>
    </row>
    <row r="35" spans="2:23" x14ac:dyDescent="0.25">
      <c r="B35" s="41" t="s">
        <v>10</v>
      </c>
      <c r="C35" s="42">
        <f>SUM(C4:C34)</f>
        <v>18103.5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313290.02414449991</v>
      </c>
    </row>
    <row r="36" spans="2:2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313190.54999999993</v>
      </c>
      <c r="L36" s="31">
        <f>J36-J4-J5-J6</f>
        <v>309748.58585549996</v>
      </c>
    </row>
    <row r="37" spans="2:23" x14ac:dyDescent="0.25">
      <c r="B37" s="26" t="s">
        <v>14</v>
      </c>
      <c r="C37" s="30">
        <f>C35</f>
        <v>18103.5</v>
      </c>
      <c r="D37" s="9">
        <f>D35/1.03</f>
        <v>0</v>
      </c>
      <c r="E37" s="10"/>
      <c r="F37" s="33">
        <f>SUM(F4:F36)</f>
        <v>313190.54999999993</v>
      </c>
      <c r="G37" s="19"/>
      <c r="H37" s="17" t="s">
        <v>15</v>
      </c>
      <c r="I37" s="17">
        <v>0.01</v>
      </c>
      <c r="J37" s="18"/>
    </row>
    <row r="38" spans="2:2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23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-99.474144499981776</v>
      </c>
    </row>
    <row r="40" spans="2:23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</row>
    <row r="41" spans="2:23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</row>
    <row r="42" spans="2:23" x14ac:dyDescent="0.25">
      <c r="J42" s="31"/>
    </row>
    <row r="43" spans="2:23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P3" sqref="P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96">
        <f>SUBTOTAL(109,N4:N22)</f>
        <v>0</v>
      </c>
    </row>
    <row r="2" spans="2:29" ht="25.5" customHeight="1" thickBot="1" x14ac:dyDescent="0.3">
      <c r="B2" s="197" t="s">
        <v>33</v>
      </c>
      <c r="C2" s="198"/>
      <c r="D2" s="198"/>
      <c r="E2" s="198"/>
      <c r="F2" s="198"/>
      <c r="G2" s="198"/>
      <c r="H2" s="198"/>
      <c r="I2" s="198"/>
      <c r="J2" s="199"/>
      <c r="L2" s="194" t="s">
        <v>73</v>
      </c>
      <c r="M2" s="195"/>
      <c r="N2" s="19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148000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90" t="s">
        <v>18</v>
      </c>
      <c r="M3" s="90" t="s">
        <v>59</v>
      </c>
      <c r="N3" s="90" t="s">
        <v>60</v>
      </c>
      <c r="P3" s="104">
        <v>45894</v>
      </c>
      <c r="Q3" s="17">
        <f>R3-P3</f>
        <v>67</v>
      </c>
      <c r="R3" s="72">
        <v>45961</v>
      </c>
      <c r="S3" s="17" t="s">
        <v>36</v>
      </c>
      <c r="T3" s="103">
        <v>291</v>
      </c>
      <c r="U3" s="102" t="s">
        <v>37</v>
      </c>
      <c r="V3" s="102" t="s">
        <v>77</v>
      </c>
      <c r="W3" s="101">
        <v>200</v>
      </c>
      <c r="X3" s="102" t="s">
        <v>39</v>
      </c>
      <c r="Y3" s="100">
        <v>740</v>
      </c>
      <c r="Z3" s="98">
        <v>148000</v>
      </c>
      <c r="AA3" s="99"/>
      <c r="AB3" s="98">
        <v>148000</v>
      </c>
      <c r="AC3" t="s">
        <v>78</v>
      </c>
    </row>
    <row r="4" spans="2:29" x14ac:dyDescent="0.25">
      <c r="B4" s="7">
        <v>45901</v>
      </c>
      <c r="C4" s="8">
        <v>477.5</v>
      </c>
      <c r="D4" s="9"/>
      <c r="E4" s="10">
        <v>17.3</v>
      </c>
      <c r="F4" s="33">
        <f>E4*C4</f>
        <v>8260.75</v>
      </c>
      <c r="G4" s="11"/>
      <c r="H4" s="12" t="s">
        <v>6</v>
      </c>
      <c r="I4" s="13">
        <v>0.01</v>
      </c>
      <c r="J4" s="14">
        <f>(F36+F37)*I4</f>
        <v>2237.2359999999994</v>
      </c>
      <c r="L4" s="81">
        <v>45975</v>
      </c>
      <c r="M4" s="13" t="s">
        <v>70</v>
      </c>
      <c r="N4" s="107">
        <v>462000</v>
      </c>
    </row>
    <row r="5" spans="2:29" x14ac:dyDescent="0.25">
      <c r="B5" s="7">
        <v>45902</v>
      </c>
      <c r="C5" s="8">
        <v>460</v>
      </c>
      <c r="D5" s="9"/>
      <c r="E5" s="10">
        <v>17.3</v>
      </c>
      <c r="F5" s="33">
        <f t="shared" ref="F5:F34" si="0">E5*C5</f>
        <v>7958</v>
      </c>
      <c r="G5" s="11"/>
      <c r="H5" s="12" t="s">
        <v>7</v>
      </c>
      <c r="I5" s="13">
        <v>1E-3</v>
      </c>
      <c r="J5" s="14">
        <f>(F36+F37-J4-J6)*I5</f>
        <v>221.48636399999995</v>
      </c>
      <c r="L5" s="58" t="s">
        <v>80</v>
      </c>
      <c r="M5" s="58" t="s">
        <v>79</v>
      </c>
      <c r="N5" s="106">
        <v>-462000</v>
      </c>
    </row>
    <row r="6" spans="2:29" x14ac:dyDescent="0.25">
      <c r="B6" s="7">
        <v>45903</v>
      </c>
      <c r="C6" s="8">
        <v>450</v>
      </c>
      <c r="D6" s="9"/>
      <c r="E6" s="10">
        <v>17.3</v>
      </c>
      <c r="F6" s="33">
        <f t="shared" si="0"/>
        <v>7785</v>
      </c>
      <c r="G6" s="11"/>
      <c r="H6" s="12" t="s">
        <v>8</v>
      </c>
      <c r="I6" s="13"/>
      <c r="J6" s="14"/>
      <c r="L6" s="17"/>
      <c r="M6" s="17"/>
      <c r="N6" s="97"/>
    </row>
    <row r="7" spans="2:29" x14ac:dyDescent="0.25">
      <c r="B7" s="7">
        <v>45904</v>
      </c>
      <c r="C7" s="8">
        <v>474</v>
      </c>
      <c r="D7" s="9"/>
      <c r="E7" s="10">
        <v>17.3</v>
      </c>
      <c r="F7" s="33">
        <f t="shared" si="0"/>
        <v>8200.2000000000007</v>
      </c>
      <c r="G7" s="11"/>
      <c r="H7" s="12" t="s">
        <v>9</v>
      </c>
      <c r="I7" s="13"/>
      <c r="J7" s="14">
        <f>'AĞUSTOS 2025'!J39*-1</f>
        <v>99.474144499981776</v>
      </c>
    </row>
    <row r="8" spans="2:29" x14ac:dyDescent="0.25">
      <c r="B8" s="7">
        <v>45905</v>
      </c>
      <c r="C8" s="8">
        <v>445.5</v>
      </c>
      <c r="D8" s="9"/>
      <c r="E8" s="10">
        <v>17.3</v>
      </c>
      <c r="F8" s="33">
        <f t="shared" si="0"/>
        <v>7707.1500000000005</v>
      </c>
      <c r="G8" s="15">
        <v>45945</v>
      </c>
      <c r="H8" s="16" t="s">
        <v>76</v>
      </c>
      <c r="I8" s="17"/>
      <c r="J8" s="18">
        <v>200000</v>
      </c>
    </row>
    <row r="9" spans="2:29" x14ac:dyDescent="0.25">
      <c r="B9" s="7">
        <v>45906</v>
      </c>
      <c r="C9" s="8">
        <v>448</v>
      </c>
      <c r="D9" s="9"/>
      <c r="E9" s="10">
        <v>17.3</v>
      </c>
      <c r="F9" s="33">
        <f t="shared" si="0"/>
        <v>7750.4000000000005</v>
      </c>
      <c r="G9" s="15">
        <v>45952</v>
      </c>
      <c r="H9" s="16" t="s">
        <v>81</v>
      </c>
      <c r="I9" s="17"/>
      <c r="J9" s="18">
        <v>100000</v>
      </c>
    </row>
    <row r="10" spans="2:29" x14ac:dyDescent="0.25">
      <c r="B10" s="7">
        <v>45907</v>
      </c>
      <c r="C10" s="8">
        <v>449</v>
      </c>
      <c r="D10" s="9"/>
      <c r="E10" s="10">
        <v>17.3</v>
      </c>
      <c r="F10" s="33">
        <f t="shared" si="0"/>
        <v>7767.7000000000007</v>
      </c>
      <c r="G10" s="15"/>
      <c r="H10" s="16"/>
      <c r="I10" s="17"/>
      <c r="J10" s="18"/>
    </row>
    <row r="11" spans="2:29" x14ac:dyDescent="0.25">
      <c r="B11" s="7">
        <v>45908</v>
      </c>
      <c r="C11" s="8">
        <v>433</v>
      </c>
      <c r="D11" s="9"/>
      <c r="E11" s="10">
        <v>17.3</v>
      </c>
      <c r="F11" s="33">
        <f t="shared" si="0"/>
        <v>7490.9000000000005</v>
      </c>
      <c r="G11" s="19"/>
      <c r="H11" s="16"/>
      <c r="I11" s="17"/>
      <c r="J11" s="18"/>
    </row>
    <row r="12" spans="2:29" x14ac:dyDescent="0.25">
      <c r="B12" s="7">
        <v>45909</v>
      </c>
      <c r="C12" s="8">
        <v>440</v>
      </c>
      <c r="D12" s="9"/>
      <c r="E12" s="10">
        <v>17.3</v>
      </c>
      <c r="F12" s="33">
        <f t="shared" si="0"/>
        <v>7612</v>
      </c>
      <c r="G12" s="19"/>
      <c r="H12" s="16"/>
      <c r="I12" s="17"/>
      <c r="J12" s="18"/>
    </row>
    <row r="13" spans="2:29" x14ac:dyDescent="0.25">
      <c r="B13" s="7">
        <v>45910</v>
      </c>
      <c r="C13" s="8">
        <v>444</v>
      </c>
      <c r="D13" s="9"/>
      <c r="E13" s="10">
        <v>17.3</v>
      </c>
      <c r="F13" s="33">
        <f t="shared" si="0"/>
        <v>7681.2000000000007</v>
      </c>
      <c r="G13" s="19"/>
      <c r="H13" s="16"/>
      <c r="I13" s="17"/>
      <c r="J13" s="18"/>
    </row>
    <row r="14" spans="2:29" x14ac:dyDescent="0.25">
      <c r="B14" s="7">
        <v>45911</v>
      </c>
      <c r="C14" s="8">
        <v>448</v>
      </c>
      <c r="D14" s="9"/>
      <c r="E14" s="10">
        <v>17.3</v>
      </c>
      <c r="F14" s="33">
        <f t="shared" si="0"/>
        <v>7750.4000000000005</v>
      </c>
      <c r="G14" s="19"/>
      <c r="H14" s="16"/>
      <c r="I14" s="17"/>
      <c r="J14" s="18"/>
    </row>
    <row r="15" spans="2:29" x14ac:dyDescent="0.25">
      <c r="B15" s="7">
        <v>45912</v>
      </c>
      <c r="C15" s="8">
        <v>446</v>
      </c>
      <c r="D15" s="9"/>
      <c r="E15" s="10">
        <v>17.3</v>
      </c>
      <c r="F15" s="33">
        <f t="shared" si="0"/>
        <v>7715.8</v>
      </c>
      <c r="G15" s="19"/>
      <c r="H15" s="16"/>
      <c r="I15" s="17"/>
      <c r="J15" s="18"/>
    </row>
    <row r="16" spans="2:29" x14ac:dyDescent="0.25">
      <c r="B16" s="7">
        <v>45913</v>
      </c>
      <c r="C16" s="8">
        <v>443</v>
      </c>
      <c r="D16" s="9"/>
      <c r="E16" s="10">
        <v>17.3</v>
      </c>
      <c r="F16" s="33">
        <f t="shared" si="0"/>
        <v>7663.9000000000005</v>
      </c>
      <c r="G16" s="19"/>
      <c r="H16" s="16"/>
      <c r="I16" s="17"/>
      <c r="J16" s="18"/>
    </row>
    <row r="17" spans="2:10" x14ac:dyDescent="0.25">
      <c r="B17" s="7">
        <v>45914</v>
      </c>
      <c r="C17" s="8">
        <v>461</v>
      </c>
      <c r="D17" s="9"/>
      <c r="E17" s="10">
        <v>17.3</v>
      </c>
      <c r="F17" s="33">
        <f t="shared" si="0"/>
        <v>7975.3</v>
      </c>
      <c r="G17" s="19"/>
      <c r="H17" s="16"/>
      <c r="I17" s="17"/>
      <c r="J17" s="18"/>
    </row>
    <row r="18" spans="2:10" x14ac:dyDescent="0.25">
      <c r="B18" s="7">
        <v>45915</v>
      </c>
      <c r="C18" s="8">
        <v>442</v>
      </c>
      <c r="D18" s="9"/>
      <c r="E18" s="10">
        <v>17.3</v>
      </c>
      <c r="F18" s="33">
        <f t="shared" si="0"/>
        <v>7646.6</v>
      </c>
      <c r="G18" s="19"/>
      <c r="H18" s="16"/>
      <c r="I18" s="17"/>
      <c r="J18" s="18"/>
    </row>
    <row r="19" spans="2:10" x14ac:dyDescent="0.25">
      <c r="B19" s="7">
        <v>45916</v>
      </c>
      <c r="C19" s="8">
        <v>460</v>
      </c>
      <c r="D19" s="9"/>
      <c r="E19" s="10">
        <v>17.3</v>
      </c>
      <c r="F19" s="33">
        <f t="shared" si="0"/>
        <v>7958</v>
      </c>
      <c r="G19" s="19"/>
      <c r="H19" s="16"/>
      <c r="I19" s="17"/>
      <c r="J19" s="18"/>
    </row>
    <row r="20" spans="2:10" x14ac:dyDescent="0.25">
      <c r="B20" s="7">
        <v>45917</v>
      </c>
      <c r="C20" s="8">
        <v>485</v>
      </c>
      <c r="D20" s="9"/>
      <c r="E20" s="10">
        <v>17.3</v>
      </c>
      <c r="F20" s="33">
        <f t="shared" si="0"/>
        <v>8390.5</v>
      </c>
      <c r="G20" s="19"/>
      <c r="H20" s="16"/>
      <c r="I20" s="17"/>
      <c r="J20" s="18"/>
    </row>
    <row r="21" spans="2:10" x14ac:dyDescent="0.25">
      <c r="B21" s="7">
        <v>45918</v>
      </c>
      <c r="C21" s="8">
        <v>0</v>
      </c>
      <c r="D21" s="9"/>
      <c r="E21" s="10">
        <v>17.3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45919</v>
      </c>
      <c r="C22" s="8">
        <v>953</v>
      </c>
      <c r="D22" s="9"/>
      <c r="E22" s="10">
        <v>17.3</v>
      </c>
      <c r="F22" s="33">
        <f t="shared" si="0"/>
        <v>16486.900000000001</v>
      </c>
      <c r="G22" s="19"/>
      <c r="H22" s="16"/>
      <c r="I22" s="17"/>
      <c r="J22" s="18"/>
    </row>
    <row r="23" spans="2:10" x14ac:dyDescent="0.25">
      <c r="B23" s="7">
        <v>45920</v>
      </c>
      <c r="C23" s="8">
        <v>471</v>
      </c>
      <c r="D23" s="9"/>
      <c r="E23" s="10">
        <v>17.3</v>
      </c>
      <c r="F23" s="33">
        <f t="shared" si="0"/>
        <v>8148.3</v>
      </c>
      <c r="G23" s="19"/>
      <c r="H23" s="16"/>
      <c r="I23" s="17"/>
      <c r="J23" s="18"/>
    </row>
    <row r="24" spans="2:10" x14ac:dyDescent="0.25">
      <c r="B24" s="7">
        <v>45921</v>
      </c>
      <c r="C24" s="8">
        <v>466</v>
      </c>
      <c r="D24" s="9"/>
      <c r="E24" s="10">
        <v>17.3</v>
      </c>
      <c r="F24" s="33">
        <f t="shared" si="0"/>
        <v>8061.8</v>
      </c>
      <c r="G24" s="19"/>
      <c r="H24" s="16"/>
      <c r="I24" s="17"/>
      <c r="J24" s="18"/>
    </row>
    <row r="25" spans="2:10" x14ac:dyDescent="0.25">
      <c r="B25" s="7">
        <v>45922</v>
      </c>
      <c r="C25" s="8">
        <v>400</v>
      </c>
      <c r="D25" s="9"/>
      <c r="E25" s="10">
        <v>17.3</v>
      </c>
      <c r="F25" s="33">
        <f t="shared" si="0"/>
        <v>6920</v>
      </c>
      <c r="G25" s="19"/>
      <c r="H25" s="16"/>
      <c r="I25" s="17"/>
      <c r="J25" s="18"/>
    </row>
    <row r="26" spans="2:10" x14ac:dyDescent="0.25">
      <c r="B26" s="7">
        <v>45923</v>
      </c>
      <c r="C26" s="8">
        <v>342</v>
      </c>
      <c r="D26" s="9"/>
      <c r="E26" s="10">
        <v>17.3</v>
      </c>
      <c r="F26" s="33">
        <f t="shared" si="0"/>
        <v>5916.6</v>
      </c>
      <c r="G26" s="19"/>
      <c r="H26" s="16"/>
      <c r="I26" s="17"/>
      <c r="J26" s="18"/>
    </row>
    <row r="27" spans="2:10" x14ac:dyDescent="0.25">
      <c r="B27" s="7">
        <v>45924</v>
      </c>
      <c r="C27" s="8">
        <v>356</v>
      </c>
      <c r="D27" s="9"/>
      <c r="E27" s="10">
        <v>17.3</v>
      </c>
      <c r="F27" s="33">
        <f t="shared" si="0"/>
        <v>6158.8</v>
      </c>
      <c r="G27" s="19"/>
      <c r="H27" s="16"/>
      <c r="I27" s="17"/>
      <c r="J27" s="18"/>
    </row>
    <row r="28" spans="2:10" x14ac:dyDescent="0.25">
      <c r="B28" s="7">
        <v>45925</v>
      </c>
      <c r="C28" s="8">
        <v>336</v>
      </c>
      <c r="D28" s="9"/>
      <c r="E28" s="10">
        <v>17.3</v>
      </c>
      <c r="F28" s="33">
        <f t="shared" si="0"/>
        <v>5812.8</v>
      </c>
      <c r="G28" s="19"/>
      <c r="H28" s="16"/>
      <c r="I28" s="17"/>
      <c r="J28" s="18"/>
    </row>
    <row r="29" spans="2:10" x14ac:dyDescent="0.25">
      <c r="B29" s="7">
        <v>45926</v>
      </c>
      <c r="C29" s="8">
        <v>370</v>
      </c>
      <c r="D29" s="9"/>
      <c r="E29" s="10">
        <v>17.3</v>
      </c>
      <c r="F29" s="33">
        <f t="shared" si="0"/>
        <v>6401</v>
      </c>
      <c r="G29" s="19"/>
      <c r="H29" s="16"/>
      <c r="I29" s="17"/>
      <c r="J29" s="18"/>
    </row>
    <row r="30" spans="2:10" x14ac:dyDescent="0.25">
      <c r="B30" s="7">
        <v>45927</v>
      </c>
      <c r="C30" s="8">
        <v>372</v>
      </c>
      <c r="D30" s="9"/>
      <c r="E30" s="10">
        <v>17.3</v>
      </c>
      <c r="F30" s="33">
        <f t="shared" si="0"/>
        <v>6435.6</v>
      </c>
      <c r="G30" s="19"/>
      <c r="H30" s="16"/>
      <c r="I30" s="17"/>
      <c r="J30" s="18"/>
    </row>
    <row r="31" spans="2:10" x14ac:dyDescent="0.25">
      <c r="B31" s="7">
        <v>45928</v>
      </c>
      <c r="C31" s="8">
        <v>374</v>
      </c>
      <c r="D31" s="9"/>
      <c r="E31" s="10">
        <v>17.3</v>
      </c>
      <c r="F31" s="33">
        <f t="shared" si="0"/>
        <v>6470.2</v>
      </c>
      <c r="G31" s="19"/>
      <c r="H31" s="16"/>
      <c r="I31" s="17"/>
      <c r="J31" s="18"/>
    </row>
    <row r="32" spans="2:10" x14ac:dyDescent="0.25">
      <c r="B32" s="7">
        <v>45929</v>
      </c>
      <c r="C32" s="8">
        <v>383</v>
      </c>
      <c r="D32" s="9"/>
      <c r="E32" s="10">
        <v>17.3</v>
      </c>
      <c r="F32" s="33">
        <f t="shared" si="0"/>
        <v>6625.9000000000005</v>
      </c>
      <c r="G32" s="19"/>
      <c r="H32" s="16"/>
      <c r="I32" s="17"/>
      <c r="J32" s="18"/>
    </row>
    <row r="33" spans="2:12" x14ac:dyDescent="0.25">
      <c r="B33" s="7">
        <v>45930</v>
      </c>
      <c r="C33" s="8">
        <v>403</v>
      </c>
      <c r="D33" s="9"/>
      <c r="E33" s="10">
        <v>17.3</v>
      </c>
      <c r="F33" s="33">
        <f t="shared" si="0"/>
        <v>6971.9000000000005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12932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302558.19650849997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223723.59999999995</v>
      </c>
      <c r="L36" s="31">
        <f>J36-J4-J5-J6</f>
        <v>221264.87763599993</v>
      </c>
    </row>
    <row r="37" spans="2:12" x14ac:dyDescent="0.25">
      <c r="B37" s="26" t="s">
        <v>14</v>
      </c>
      <c r="C37" s="30">
        <f>C35</f>
        <v>12932</v>
      </c>
      <c r="D37" s="9">
        <f>D35/1.03</f>
        <v>0</v>
      </c>
      <c r="E37" s="10"/>
      <c r="F37" s="33">
        <f>SUM(F4:F36)</f>
        <v>223723.59999999995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-78834.596508500021</v>
      </c>
    </row>
    <row r="40" spans="2:12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</row>
    <row r="41" spans="2:12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P3" sqref="P3:A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194" t="s">
        <v>73</v>
      </c>
      <c r="M1" s="195"/>
      <c r="N1" s="196"/>
    </row>
    <row r="2" spans="2:29" ht="25.5" customHeight="1" thickBot="1" x14ac:dyDescent="0.3">
      <c r="B2" s="197" t="s">
        <v>33</v>
      </c>
      <c r="C2" s="198"/>
      <c r="D2" s="198"/>
      <c r="E2" s="198"/>
      <c r="F2" s="198"/>
      <c r="G2" s="198"/>
      <c r="H2" s="198"/>
      <c r="I2" s="198"/>
      <c r="J2" s="199"/>
      <c r="L2" s="90" t="s">
        <v>18</v>
      </c>
      <c r="M2" s="90" t="s">
        <v>59</v>
      </c>
      <c r="N2" s="90" t="s">
        <v>60</v>
      </c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81">
        <v>45975</v>
      </c>
      <c r="M3" s="13" t="s">
        <v>70</v>
      </c>
      <c r="N3" s="107">
        <v>462000</v>
      </c>
      <c r="P3" s="108">
        <v>45894</v>
      </c>
      <c r="Q3" s="13">
        <f>R3-P3</f>
        <v>67</v>
      </c>
      <c r="R3" s="81">
        <v>45961</v>
      </c>
      <c r="S3" s="13" t="s">
        <v>36</v>
      </c>
      <c r="T3" s="109">
        <v>291</v>
      </c>
      <c r="U3" s="110" t="s">
        <v>37</v>
      </c>
      <c r="V3" s="110" t="s">
        <v>77</v>
      </c>
      <c r="W3" s="111">
        <v>200</v>
      </c>
      <c r="X3" s="110" t="s">
        <v>39</v>
      </c>
      <c r="Y3" s="112">
        <v>740</v>
      </c>
      <c r="Z3" s="113">
        <v>148000</v>
      </c>
      <c r="AA3" s="114"/>
      <c r="AB3" s="113">
        <v>148000</v>
      </c>
      <c r="AC3" t="s">
        <v>78</v>
      </c>
    </row>
    <row r="4" spans="2:29" x14ac:dyDescent="0.25">
      <c r="B4" s="7">
        <v>45931</v>
      </c>
      <c r="C4" s="8">
        <v>998</v>
      </c>
      <c r="D4" s="9"/>
      <c r="E4" s="10">
        <v>19.600000000000001</v>
      </c>
      <c r="F4" s="33">
        <f>E4*C4</f>
        <v>19560.800000000003</v>
      </c>
      <c r="G4" s="11"/>
      <c r="H4" s="12" t="s">
        <v>6</v>
      </c>
      <c r="I4" s="13">
        <v>0.01</v>
      </c>
      <c r="J4" s="14">
        <f>(F36+F37)*I4</f>
        <v>2632.28</v>
      </c>
      <c r="L4" s="58" t="s">
        <v>80</v>
      </c>
      <c r="M4" s="58" t="s">
        <v>79</v>
      </c>
      <c r="N4" s="106">
        <v>-462000</v>
      </c>
      <c r="P4" s="58"/>
      <c r="Q4" s="58"/>
      <c r="R4" s="58"/>
      <c r="S4" s="58"/>
      <c r="T4" s="58"/>
      <c r="U4" s="58"/>
      <c r="V4" s="58" t="s">
        <v>83</v>
      </c>
      <c r="W4" s="58"/>
      <c r="X4" s="58"/>
      <c r="Y4" s="58"/>
      <c r="Z4" s="58"/>
      <c r="AA4" s="58"/>
      <c r="AB4" s="115">
        <v>-148000</v>
      </c>
    </row>
    <row r="5" spans="2:29" x14ac:dyDescent="0.25">
      <c r="B5" s="7">
        <v>45932</v>
      </c>
      <c r="C5" s="8">
        <v>417</v>
      </c>
      <c r="D5" s="9"/>
      <c r="E5" s="10">
        <v>19.600000000000001</v>
      </c>
      <c r="F5" s="33">
        <f t="shared" ref="F5:F34" si="0">E5*C5</f>
        <v>8173.2000000000007</v>
      </c>
      <c r="G5" s="11"/>
      <c r="H5" s="12" t="s">
        <v>7</v>
      </c>
      <c r="I5" s="13">
        <v>1E-3</v>
      </c>
      <c r="J5" s="14">
        <f>(F36+F37-J4-J6)*I5</f>
        <v>260.59572000000003</v>
      </c>
      <c r="L5" s="17"/>
      <c r="M5" s="17"/>
      <c r="N5" s="97"/>
    </row>
    <row r="6" spans="2:29" x14ac:dyDescent="0.25">
      <c r="B6" s="7">
        <v>45933</v>
      </c>
      <c r="C6" s="8">
        <v>412</v>
      </c>
      <c r="D6" s="9"/>
      <c r="E6" s="10">
        <v>19.600000000000001</v>
      </c>
      <c r="F6" s="33">
        <f t="shared" si="0"/>
        <v>8075.2000000000007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423</v>
      </c>
      <c r="D7" s="9"/>
      <c r="E7" s="10">
        <v>19.600000000000001</v>
      </c>
      <c r="F7" s="33">
        <f t="shared" si="0"/>
        <v>8290.8000000000011</v>
      </c>
      <c r="G7" s="11"/>
      <c r="H7" s="12" t="s">
        <v>9</v>
      </c>
      <c r="I7" s="13"/>
      <c r="J7" s="14">
        <f>'EYLÜL 2025'!J39*-1</f>
        <v>78834.596508500021</v>
      </c>
    </row>
    <row r="8" spans="2:29" x14ac:dyDescent="0.25">
      <c r="B8" s="7">
        <v>45935</v>
      </c>
      <c r="C8" s="8">
        <v>0</v>
      </c>
      <c r="D8" s="9"/>
      <c r="E8" s="10">
        <v>19.600000000000001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>
        <v>847</v>
      </c>
      <c r="D9" s="9"/>
      <c r="E9" s="10">
        <v>19.600000000000001</v>
      </c>
      <c r="F9" s="33">
        <f t="shared" si="0"/>
        <v>16601.2</v>
      </c>
      <c r="G9" s="15">
        <v>45975</v>
      </c>
      <c r="H9" s="16" t="s">
        <v>70</v>
      </c>
      <c r="I9" s="17"/>
      <c r="J9" s="18">
        <v>462000</v>
      </c>
    </row>
    <row r="10" spans="2:29" x14ac:dyDescent="0.25">
      <c r="B10" s="7">
        <v>45937</v>
      </c>
      <c r="C10" s="8">
        <v>428</v>
      </c>
      <c r="D10" s="9"/>
      <c r="E10" s="10">
        <v>19.600000000000001</v>
      </c>
      <c r="F10" s="33">
        <f t="shared" si="0"/>
        <v>8388.8000000000011</v>
      </c>
      <c r="G10" s="104">
        <v>45894</v>
      </c>
      <c r="H10" s="16" t="s">
        <v>82</v>
      </c>
      <c r="I10" s="17"/>
      <c r="J10" s="18">
        <v>148000</v>
      </c>
    </row>
    <row r="11" spans="2:29" x14ac:dyDescent="0.25">
      <c r="B11" s="7">
        <v>45938</v>
      </c>
      <c r="C11" s="8">
        <v>456</v>
      </c>
      <c r="D11" s="9"/>
      <c r="E11" s="10">
        <v>19.600000000000001</v>
      </c>
      <c r="F11" s="33">
        <f t="shared" si="0"/>
        <v>8937.6</v>
      </c>
      <c r="G11" s="19"/>
      <c r="H11" s="16"/>
      <c r="I11" s="17"/>
      <c r="J11" s="18"/>
    </row>
    <row r="12" spans="2:29" x14ac:dyDescent="0.25">
      <c r="B12" s="7">
        <v>45939</v>
      </c>
      <c r="C12" s="8">
        <v>344</v>
      </c>
      <c r="D12" s="9"/>
      <c r="E12" s="10">
        <v>19.600000000000001</v>
      </c>
      <c r="F12" s="33">
        <f t="shared" si="0"/>
        <v>6742.4000000000005</v>
      </c>
      <c r="G12" s="19"/>
      <c r="H12" s="16"/>
      <c r="I12" s="17"/>
      <c r="J12" s="18"/>
    </row>
    <row r="13" spans="2:29" x14ac:dyDescent="0.25">
      <c r="B13" s="7">
        <v>45940</v>
      </c>
      <c r="C13" s="8">
        <v>420</v>
      </c>
      <c r="D13" s="9"/>
      <c r="E13" s="10">
        <v>19.600000000000001</v>
      </c>
      <c r="F13" s="33">
        <f t="shared" si="0"/>
        <v>8232</v>
      </c>
      <c r="G13" s="19"/>
      <c r="H13" s="16"/>
      <c r="I13" s="17"/>
      <c r="J13" s="18"/>
    </row>
    <row r="14" spans="2:29" x14ac:dyDescent="0.25">
      <c r="B14" s="7">
        <v>45941</v>
      </c>
      <c r="C14" s="8">
        <v>412</v>
      </c>
      <c r="D14" s="9"/>
      <c r="E14" s="10">
        <v>19.600000000000001</v>
      </c>
      <c r="F14" s="33">
        <f t="shared" si="0"/>
        <v>8075.2000000000007</v>
      </c>
      <c r="G14" s="19"/>
      <c r="H14" s="16"/>
      <c r="I14" s="17"/>
      <c r="J14" s="18"/>
    </row>
    <row r="15" spans="2:29" x14ac:dyDescent="0.25">
      <c r="B15" s="7">
        <v>45942</v>
      </c>
      <c r="C15" s="8">
        <v>400</v>
      </c>
      <c r="D15" s="9"/>
      <c r="E15" s="10">
        <v>19.600000000000001</v>
      </c>
      <c r="F15" s="33">
        <f t="shared" si="0"/>
        <v>7840.0000000000009</v>
      </c>
      <c r="G15" s="19"/>
      <c r="H15" s="16"/>
      <c r="I15" s="17"/>
      <c r="J15" s="18"/>
    </row>
    <row r="16" spans="2:29" x14ac:dyDescent="0.25">
      <c r="B16" s="7">
        <v>45943</v>
      </c>
      <c r="C16" s="8">
        <v>420</v>
      </c>
      <c r="D16" s="9"/>
      <c r="E16" s="10">
        <v>19.600000000000001</v>
      </c>
      <c r="F16" s="33">
        <f t="shared" si="0"/>
        <v>8232</v>
      </c>
      <c r="G16" s="19"/>
      <c r="H16" s="16"/>
      <c r="I16" s="17"/>
      <c r="J16" s="18"/>
    </row>
    <row r="17" spans="2:10" x14ac:dyDescent="0.25">
      <c r="B17" s="7">
        <v>45944</v>
      </c>
      <c r="C17" s="8">
        <v>410</v>
      </c>
      <c r="D17" s="9"/>
      <c r="E17" s="10">
        <v>19.600000000000001</v>
      </c>
      <c r="F17" s="33">
        <f t="shared" si="0"/>
        <v>8036.0000000000009</v>
      </c>
      <c r="G17" s="19"/>
      <c r="H17" s="16"/>
      <c r="I17" s="17"/>
      <c r="J17" s="18"/>
    </row>
    <row r="18" spans="2:10" x14ac:dyDescent="0.25">
      <c r="B18" s="7">
        <v>45945</v>
      </c>
      <c r="C18" s="8">
        <v>431</v>
      </c>
      <c r="D18" s="9"/>
      <c r="E18" s="10">
        <v>19.600000000000001</v>
      </c>
      <c r="F18" s="33">
        <f t="shared" si="0"/>
        <v>8447.6</v>
      </c>
      <c r="G18" s="19"/>
      <c r="H18" s="16"/>
      <c r="I18" s="17"/>
      <c r="J18" s="18"/>
    </row>
    <row r="19" spans="2:10" x14ac:dyDescent="0.25">
      <c r="B19" s="7">
        <v>45946</v>
      </c>
      <c r="C19" s="8">
        <v>434</v>
      </c>
      <c r="D19" s="9"/>
      <c r="E19" s="10">
        <v>19.600000000000001</v>
      </c>
      <c r="F19" s="33">
        <f t="shared" si="0"/>
        <v>8506.4000000000015</v>
      </c>
      <c r="G19" s="19"/>
      <c r="H19" s="16"/>
      <c r="I19" s="17"/>
      <c r="J19" s="18"/>
    </row>
    <row r="20" spans="2:10" x14ac:dyDescent="0.25">
      <c r="B20" s="7">
        <v>45947</v>
      </c>
      <c r="C20" s="8">
        <v>431</v>
      </c>
      <c r="D20" s="9"/>
      <c r="E20" s="10">
        <v>19.600000000000001</v>
      </c>
      <c r="F20" s="33">
        <f t="shared" si="0"/>
        <v>8447.6</v>
      </c>
      <c r="G20" s="19"/>
      <c r="H20" s="16"/>
      <c r="I20" s="17"/>
      <c r="J20" s="18"/>
    </row>
    <row r="21" spans="2:10" x14ac:dyDescent="0.25">
      <c r="B21" s="7">
        <v>45948</v>
      </c>
      <c r="C21" s="8">
        <v>410</v>
      </c>
      <c r="D21" s="9"/>
      <c r="E21" s="10">
        <v>19.600000000000001</v>
      </c>
      <c r="F21" s="33">
        <f t="shared" si="0"/>
        <v>8036.0000000000009</v>
      </c>
      <c r="G21" s="19"/>
      <c r="H21" s="16"/>
      <c r="I21" s="17"/>
      <c r="J21" s="18"/>
    </row>
    <row r="22" spans="2:10" x14ac:dyDescent="0.25">
      <c r="B22" s="7">
        <v>45949</v>
      </c>
      <c r="C22" s="8">
        <v>426</v>
      </c>
      <c r="D22" s="9"/>
      <c r="E22" s="10">
        <v>19.600000000000001</v>
      </c>
      <c r="F22" s="33">
        <f t="shared" si="0"/>
        <v>8349.6</v>
      </c>
      <c r="G22" s="19"/>
      <c r="H22" s="16"/>
      <c r="I22" s="17"/>
      <c r="J22" s="18"/>
    </row>
    <row r="23" spans="2:10" x14ac:dyDescent="0.25">
      <c r="B23" s="7">
        <v>45950</v>
      </c>
      <c r="C23" s="8">
        <v>423</v>
      </c>
      <c r="D23" s="9"/>
      <c r="E23" s="10">
        <v>19.600000000000001</v>
      </c>
      <c r="F23" s="33">
        <f t="shared" si="0"/>
        <v>8290.8000000000011</v>
      </c>
      <c r="G23" s="19"/>
      <c r="H23" s="16"/>
      <c r="I23" s="17"/>
      <c r="J23" s="18"/>
    </row>
    <row r="24" spans="2:10" x14ac:dyDescent="0.25">
      <c r="B24" s="7">
        <v>45951</v>
      </c>
      <c r="C24" s="8">
        <v>427</v>
      </c>
      <c r="D24" s="9"/>
      <c r="E24" s="10">
        <v>19.600000000000001</v>
      </c>
      <c r="F24" s="33">
        <f t="shared" si="0"/>
        <v>8369.2000000000007</v>
      </c>
      <c r="G24" s="19"/>
      <c r="H24" s="16"/>
      <c r="I24" s="17"/>
      <c r="J24" s="18"/>
    </row>
    <row r="25" spans="2:10" x14ac:dyDescent="0.25">
      <c r="B25" s="7">
        <v>45952</v>
      </c>
      <c r="C25" s="8">
        <v>402</v>
      </c>
      <c r="D25" s="9"/>
      <c r="E25" s="10">
        <v>19.600000000000001</v>
      </c>
      <c r="F25" s="33">
        <f t="shared" si="0"/>
        <v>7879.2000000000007</v>
      </c>
      <c r="G25" s="19"/>
      <c r="H25" s="16"/>
      <c r="I25" s="17"/>
      <c r="J25" s="18"/>
    </row>
    <row r="26" spans="2:10" x14ac:dyDescent="0.25">
      <c r="B26" s="7">
        <v>45953</v>
      </c>
      <c r="C26" s="8">
        <v>0</v>
      </c>
      <c r="D26" s="9"/>
      <c r="E26" s="10">
        <v>19.600000000000001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45954</v>
      </c>
      <c r="C27" s="8">
        <v>801</v>
      </c>
      <c r="D27" s="9"/>
      <c r="E27" s="10">
        <v>19.600000000000001</v>
      </c>
      <c r="F27" s="33">
        <f t="shared" si="0"/>
        <v>15699.6</v>
      </c>
      <c r="G27" s="19"/>
      <c r="H27" s="16"/>
      <c r="I27" s="17"/>
      <c r="J27" s="18"/>
    </row>
    <row r="28" spans="2:10" x14ac:dyDescent="0.25">
      <c r="B28" s="7">
        <v>45955</v>
      </c>
      <c r="C28" s="8">
        <v>403</v>
      </c>
      <c r="D28" s="9"/>
      <c r="E28" s="10">
        <v>19.600000000000001</v>
      </c>
      <c r="F28" s="33">
        <f t="shared" si="0"/>
        <v>7898.8</v>
      </c>
      <c r="G28" s="19"/>
      <c r="H28" s="16"/>
      <c r="I28" s="17"/>
      <c r="J28" s="18"/>
    </row>
    <row r="29" spans="2:10" x14ac:dyDescent="0.25">
      <c r="B29" s="7">
        <v>45956</v>
      </c>
      <c r="C29" s="8">
        <v>413</v>
      </c>
      <c r="D29" s="9"/>
      <c r="E29" s="10">
        <v>19.600000000000001</v>
      </c>
      <c r="F29" s="33">
        <f t="shared" si="0"/>
        <v>8094.8</v>
      </c>
      <c r="G29" s="19"/>
      <c r="H29" s="16"/>
      <c r="I29" s="17"/>
      <c r="J29" s="18"/>
    </row>
    <row r="30" spans="2:10" x14ac:dyDescent="0.25">
      <c r="B30" s="7">
        <v>45957</v>
      </c>
      <c r="C30" s="8">
        <v>431</v>
      </c>
      <c r="D30" s="9"/>
      <c r="E30" s="10">
        <v>19.600000000000001</v>
      </c>
      <c r="F30" s="33">
        <f t="shared" si="0"/>
        <v>8447.6</v>
      </c>
      <c r="G30" s="19"/>
      <c r="H30" s="16"/>
      <c r="I30" s="17"/>
      <c r="J30" s="18"/>
    </row>
    <row r="31" spans="2:10" x14ac:dyDescent="0.25">
      <c r="B31" s="7">
        <v>45958</v>
      </c>
      <c r="C31" s="8">
        <v>407</v>
      </c>
      <c r="D31" s="9"/>
      <c r="E31" s="10">
        <v>19.600000000000001</v>
      </c>
      <c r="F31" s="33">
        <f t="shared" si="0"/>
        <v>7977.2000000000007</v>
      </c>
      <c r="G31" s="19"/>
      <c r="H31" s="16"/>
      <c r="I31" s="17"/>
      <c r="J31" s="18"/>
    </row>
    <row r="32" spans="2:10" x14ac:dyDescent="0.25">
      <c r="B32" s="7">
        <v>45959</v>
      </c>
      <c r="C32" s="8">
        <v>404</v>
      </c>
      <c r="D32" s="9"/>
      <c r="E32" s="10">
        <v>19.600000000000001</v>
      </c>
      <c r="F32" s="33">
        <f t="shared" si="0"/>
        <v>7918.4000000000005</v>
      </c>
      <c r="G32" s="19"/>
      <c r="H32" s="16"/>
      <c r="I32" s="17"/>
      <c r="J32" s="18"/>
    </row>
    <row r="33" spans="2:12" x14ac:dyDescent="0.25">
      <c r="B33" s="7">
        <v>45960</v>
      </c>
      <c r="C33" s="8">
        <v>403</v>
      </c>
      <c r="D33" s="9"/>
      <c r="E33" s="10">
        <v>19.600000000000001</v>
      </c>
      <c r="F33" s="33">
        <f t="shared" si="0"/>
        <v>7898.8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397</v>
      </c>
      <c r="D34" s="48"/>
      <c r="E34" s="10">
        <v>19.600000000000001</v>
      </c>
      <c r="F34" s="49">
        <f t="shared" si="0"/>
        <v>7781.2000000000007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13430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691727.47222850006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263228</v>
      </c>
      <c r="L36" s="31">
        <f>J36-J4-J5-J6</f>
        <v>260335.12427999999</v>
      </c>
    </row>
    <row r="37" spans="2:12" x14ac:dyDescent="0.25">
      <c r="B37" s="26" t="s">
        <v>14</v>
      </c>
      <c r="C37" s="30">
        <f>C35</f>
        <v>13430</v>
      </c>
      <c r="D37" s="9">
        <f>D35/1.03</f>
        <v>0</v>
      </c>
      <c r="E37" s="10"/>
      <c r="F37" s="33">
        <f>SUM(F4:F36)</f>
        <v>263228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-428499.47222850006</v>
      </c>
    </row>
    <row r="40" spans="2:12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</row>
    <row r="41" spans="2:12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</row>
    <row r="42" spans="2:12" x14ac:dyDescent="0.25">
      <c r="J42" s="31"/>
    </row>
    <row r="43" spans="2:12" x14ac:dyDescent="0.25">
      <c r="J43" s="31"/>
    </row>
  </sheetData>
  <mergeCells count="8">
    <mergeCell ref="L1:N1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97" t="s">
        <v>33</v>
      </c>
      <c r="C2" s="198"/>
      <c r="D2" s="198"/>
      <c r="E2" s="198"/>
      <c r="F2" s="198"/>
      <c r="G2" s="198"/>
      <c r="H2" s="198"/>
      <c r="I2" s="198"/>
      <c r="J2" s="19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403</v>
      </c>
      <c r="D4" s="9"/>
      <c r="E4" s="10">
        <v>20</v>
      </c>
      <c r="F4" s="33">
        <f>E4*C4</f>
        <v>8060</v>
      </c>
      <c r="G4" s="11"/>
      <c r="H4" s="12" t="s">
        <v>6</v>
      </c>
      <c r="I4" s="13">
        <v>0.01</v>
      </c>
      <c r="J4" s="14">
        <f>(F36+F37)*I4</f>
        <v>2231</v>
      </c>
    </row>
    <row r="5" spans="2:29" x14ac:dyDescent="0.25">
      <c r="B5" s="7">
        <v>45963</v>
      </c>
      <c r="C5" s="8">
        <v>394</v>
      </c>
      <c r="D5" s="9"/>
      <c r="E5" s="10">
        <v>20</v>
      </c>
      <c r="F5" s="33">
        <f t="shared" ref="F5:F34" si="0">E5*C5</f>
        <v>7880</v>
      </c>
      <c r="G5" s="11"/>
      <c r="H5" s="12" t="s">
        <v>7</v>
      </c>
      <c r="I5" s="13">
        <v>1E-3</v>
      </c>
      <c r="J5" s="14">
        <f>(F36+F37-J4-J6)*I5</f>
        <v>220.869</v>
      </c>
    </row>
    <row r="6" spans="2:29" x14ac:dyDescent="0.25">
      <c r="B6" s="7">
        <v>45964</v>
      </c>
      <c r="C6" s="8">
        <v>402</v>
      </c>
      <c r="D6" s="9"/>
      <c r="E6" s="10">
        <v>20</v>
      </c>
      <c r="F6" s="33">
        <f t="shared" si="0"/>
        <v>8040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404</v>
      </c>
      <c r="D7" s="9"/>
      <c r="E7" s="10">
        <v>20</v>
      </c>
      <c r="F7" s="33">
        <f t="shared" si="0"/>
        <v>8080</v>
      </c>
      <c r="G7" s="11"/>
      <c r="H7" s="12" t="s">
        <v>9</v>
      </c>
      <c r="I7" s="13"/>
      <c r="J7" s="14">
        <f>'EKİM 2025'!J39*-1</f>
        <v>428499.47222850006</v>
      </c>
    </row>
    <row r="8" spans="2:29" x14ac:dyDescent="0.25">
      <c r="B8" s="7">
        <v>45966</v>
      </c>
      <c r="C8" s="8">
        <v>408</v>
      </c>
      <c r="D8" s="9"/>
      <c r="E8" s="10">
        <v>20</v>
      </c>
      <c r="F8" s="33">
        <f t="shared" si="0"/>
        <v>8160</v>
      </c>
      <c r="G8" s="15"/>
      <c r="H8" s="16"/>
      <c r="I8" s="17"/>
      <c r="J8" s="18"/>
    </row>
    <row r="9" spans="2:29" x14ac:dyDescent="0.25">
      <c r="B9" s="7">
        <v>45967</v>
      </c>
      <c r="C9" s="8">
        <v>397</v>
      </c>
      <c r="D9" s="9"/>
      <c r="E9" s="10">
        <v>20</v>
      </c>
      <c r="F9" s="33">
        <f t="shared" si="0"/>
        <v>7940</v>
      </c>
      <c r="G9" s="15"/>
      <c r="H9" s="16"/>
      <c r="I9" s="17"/>
      <c r="J9" s="18"/>
    </row>
    <row r="10" spans="2:29" x14ac:dyDescent="0.25">
      <c r="B10" s="7">
        <v>45968</v>
      </c>
      <c r="C10" s="8">
        <v>405</v>
      </c>
      <c r="D10" s="9"/>
      <c r="E10" s="10">
        <v>20</v>
      </c>
      <c r="F10" s="33">
        <f t="shared" si="0"/>
        <v>8100</v>
      </c>
      <c r="G10" s="15"/>
      <c r="H10" s="16"/>
      <c r="I10" s="17"/>
      <c r="J10" s="18"/>
    </row>
    <row r="11" spans="2:29" x14ac:dyDescent="0.25">
      <c r="B11" s="7">
        <v>45969</v>
      </c>
      <c r="C11" s="8">
        <v>405</v>
      </c>
      <c r="D11" s="9"/>
      <c r="E11" s="10">
        <v>20</v>
      </c>
      <c r="F11" s="33">
        <f t="shared" si="0"/>
        <v>8100</v>
      </c>
      <c r="G11" s="19"/>
      <c r="H11" s="16"/>
      <c r="I11" s="17"/>
      <c r="J11" s="18"/>
    </row>
    <row r="12" spans="2:29" x14ac:dyDescent="0.25">
      <c r="B12" s="7">
        <v>45970</v>
      </c>
      <c r="C12" s="8">
        <v>414</v>
      </c>
      <c r="D12" s="9"/>
      <c r="E12" s="10">
        <v>20</v>
      </c>
      <c r="F12" s="33">
        <f t="shared" si="0"/>
        <v>8280</v>
      </c>
      <c r="G12" s="19"/>
      <c r="H12" s="16"/>
      <c r="I12" s="17"/>
      <c r="J12" s="18"/>
    </row>
    <row r="13" spans="2:29" x14ac:dyDescent="0.25">
      <c r="B13" s="7">
        <v>45971</v>
      </c>
      <c r="C13" s="8">
        <v>415</v>
      </c>
      <c r="D13" s="9"/>
      <c r="E13" s="10">
        <v>20</v>
      </c>
      <c r="F13" s="33">
        <f t="shared" si="0"/>
        <v>8300</v>
      </c>
      <c r="G13" s="19"/>
      <c r="H13" s="16"/>
      <c r="I13" s="17"/>
      <c r="J13" s="18"/>
    </row>
    <row r="14" spans="2:29" x14ac:dyDescent="0.25">
      <c r="B14" s="7">
        <v>45972</v>
      </c>
      <c r="C14" s="8">
        <v>417</v>
      </c>
      <c r="D14" s="9"/>
      <c r="E14" s="10">
        <v>20</v>
      </c>
      <c r="F14" s="33">
        <f t="shared" si="0"/>
        <v>8340</v>
      </c>
      <c r="G14" s="19"/>
      <c r="H14" s="16"/>
      <c r="I14" s="17"/>
      <c r="J14" s="18"/>
    </row>
    <row r="15" spans="2:29" x14ac:dyDescent="0.25">
      <c r="B15" s="7">
        <v>45973</v>
      </c>
      <c r="C15" s="8">
        <v>410</v>
      </c>
      <c r="D15" s="9"/>
      <c r="E15" s="10">
        <v>20</v>
      </c>
      <c r="F15" s="33">
        <f t="shared" si="0"/>
        <v>8200</v>
      </c>
      <c r="G15" s="19"/>
      <c r="H15" s="16"/>
      <c r="I15" s="17"/>
      <c r="J15" s="18"/>
    </row>
    <row r="16" spans="2:29" x14ac:dyDescent="0.25">
      <c r="B16" s="7">
        <v>45974</v>
      </c>
      <c r="C16" s="8">
        <v>429</v>
      </c>
      <c r="D16" s="9"/>
      <c r="E16" s="10">
        <v>20</v>
      </c>
      <c r="F16" s="33">
        <f t="shared" si="0"/>
        <v>8580</v>
      </c>
      <c r="G16" s="19"/>
      <c r="H16" s="16"/>
      <c r="I16" s="17"/>
      <c r="J16" s="18"/>
    </row>
    <row r="17" spans="2:10" x14ac:dyDescent="0.25">
      <c r="B17" s="7">
        <v>45975</v>
      </c>
      <c r="C17" s="8">
        <v>404</v>
      </c>
      <c r="D17" s="9"/>
      <c r="E17" s="10">
        <v>20</v>
      </c>
      <c r="F17" s="33">
        <f t="shared" si="0"/>
        <v>8080</v>
      </c>
      <c r="G17" s="19"/>
      <c r="H17" s="16"/>
      <c r="I17" s="17"/>
      <c r="J17" s="18"/>
    </row>
    <row r="18" spans="2:10" x14ac:dyDescent="0.25">
      <c r="B18" s="7">
        <v>45976</v>
      </c>
      <c r="C18" s="8">
        <v>418</v>
      </c>
      <c r="D18" s="9"/>
      <c r="E18" s="10">
        <v>20</v>
      </c>
      <c r="F18" s="33">
        <f t="shared" si="0"/>
        <v>8360</v>
      </c>
      <c r="G18" s="19"/>
      <c r="H18" s="16"/>
      <c r="I18" s="17"/>
      <c r="J18" s="18"/>
    </row>
    <row r="19" spans="2:10" x14ac:dyDescent="0.25">
      <c r="B19" s="7">
        <v>45977</v>
      </c>
      <c r="C19" s="8">
        <v>420</v>
      </c>
      <c r="D19" s="9"/>
      <c r="E19" s="10">
        <v>20</v>
      </c>
      <c r="F19" s="33">
        <f t="shared" si="0"/>
        <v>8400</v>
      </c>
      <c r="G19" s="19"/>
      <c r="H19" s="16"/>
      <c r="I19" s="17"/>
      <c r="J19" s="18"/>
    </row>
    <row r="20" spans="2:10" x14ac:dyDescent="0.25">
      <c r="B20" s="7">
        <v>45978</v>
      </c>
      <c r="C20" s="8">
        <v>426</v>
      </c>
      <c r="D20" s="9"/>
      <c r="E20" s="10">
        <v>20</v>
      </c>
      <c r="F20" s="33">
        <f t="shared" si="0"/>
        <v>8520</v>
      </c>
      <c r="G20" s="19"/>
      <c r="H20" s="16"/>
      <c r="I20" s="17"/>
      <c r="J20" s="18"/>
    </row>
    <row r="21" spans="2:10" x14ac:dyDescent="0.25">
      <c r="B21" s="7">
        <v>45979</v>
      </c>
      <c r="C21" s="8">
        <v>421.5</v>
      </c>
      <c r="D21" s="9"/>
      <c r="E21" s="10">
        <v>20</v>
      </c>
      <c r="F21" s="33">
        <f t="shared" si="0"/>
        <v>8430</v>
      </c>
      <c r="G21" s="19"/>
      <c r="H21" s="16"/>
      <c r="I21" s="17"/>
      <c r="J21" s="18"/>
    </row>
    <row r="22" spans="2:10" x14ac:dyDescent="0.25">
      <c r="B22" s="7">
        <v>45980</v>
      </c>
      <c r="C22" s="8">
        <v>316</v>
      </c>
      <c r="D22" s="9"/>
      <c r="E22" s="10">
        <v>20</v>
      </c>
      <c r="F22" s="33">
        <f t="shared" si="0"/>
        <v>6320</v>
      </c>
      <c r="G22" s="19"/>
      <c r="H22" s="16"/>
      <c r="I22" s="17"/>
      <c r="J22" s="18"/>
    </row>
    <row r="23" spans="2:10" x14ac:dyDescent="0.25">
      <c r="B23" s="7">
        <v>45981</v>
      </c>
      <c r="C23" s="8">
        <v>291</v>
      </c>
      <c r="D23" s="9"/>
      <c r="E23" s="10">
        <v>20</v>
      </c>
      <c r="F23" s="33">
        <f t="shared" si="0"/>
        <v>5820</v>
      </c>
      <c r="G23" s="19"/>
      <c r="H23" s="16"/>
      <c r="I23" s="17"/>
      <c r="J23" s="18"/>
    </row>
    <row r="24" spans="2:10" x14ac:dyDescent="0.25">
      <c r="B24" s="7">
        <v>45982</v>
      </c>
      <c r="C24" s="8">
        <v>358</v>
      </c>
      <c r="D24" s="9"/>
      <c r="E24" s="10">
        <v>20</v>
      </c>
      <c r="F24" s="33">
        <f t="shared" si="0"/>
        <v>7160</v>
      </c>
      <c r="G24" s="19"/>
      <c r="H24" s="16"/>
      <c r="I24" s="17"/>
      <c r="J24" s="18"/>
    </row>
    <row r="25" spans="2:10" x14ac:dyDescent="0.25">
      <c r="B25" s="7">
        <v>45983</v>
      </c>
      <c r="C25" s="8">
        <v>308</v>
      </c>
      <c r="D25" s="9"/>
      <c r="E25" s="10">
        <v>20</v>
      </c>
      <c r="F25" s="33">
        <f t="shared" si="0"/>
        <v>6160</v>
      </c>
      <c r="G25" s="19"/>
      <c r="H25" s="16"/>
      <c r="I25" s="17"/>
      <c r="J25" s="18"/>
    </row>
    <row r="26" spans="2:10" x14ac:dyDescent="0.25">
      <c r="B26" s="7">
        <v>45984</v>
      </c>
      <c r="C26" s="8">
        <v>320</v>
      </c>
      <c r="D26" s="9"/>
      <c r="E26" s="10">
        <v>20</v>
      </c>
      <c r="F26" s="33">
        <f t="shared" si="0"/>
        <v>6400</v>
      </c>
      <c r="G26" s="19"/>
      <c r="H26" s="16"/>
      <c r="I26" s="17"/>
      <c r="J26" s="18"/>
    </row>
    <row r="27" spans="2:10" x14ac:dyDescent="0.25">
      <c r="B27" s="7">
        <v>45985</v>
      </c>
      <c r="C27" s="8">
        <v>316.5</v>
      </c>
      <c r="D27" s="9"/>
      <c r="E27" s="10">
        <v>20</v>
      </c>
      <c r="F27" s="33">
        <f t="shared" si="0"/>
        <v>6330</v>
      </c>
      <c r="G27" s="19"/>
      <c r="H27" s="16"/>
      <c r="I27" s="17"/>
      <c r="J27" s="18"/>
    </row>
    <row r="28" spans="2:10" x14ac:dyDescent="0.25">
      <c r="B28" s="7">
        <v>45986</v>
      </c>
      <c r="C28" s="8">
        <v>309</v>
      </c>
      <c r="D28" s="9"/>
      <c r="E28" s="10">
        <v>20</v>
      </c>
      <c r="F28" s="33">
        <f t="shared" si="0"/>
        <v>6180</v>
      </c>
      <c r="G28" s="19"/>
      <c r="H28" s="16"/>
      <c r="I28" s="17"/>
      <c r="J28" s="18"/>
    </row>
    <row r="29" spans="2:10" x14ac:dyDescent="0.25">
      <c r="B29" s="7">
        <v>45987</v>
      </c>
      <c r="C29" s="8">
        <v>307</v>
      </c>
      <c r="D29" s="9"/>
      <c r="E29" s="10">
        <v>20</v>
      </c>
      <c r="F29" s="33">
        <f t="shared" si="0"/>
        <v>6140</v>
      </c>
      <c r="G29" s="19"/>
      <c r="H29" s="16"/>
      <c r="I29" s="17"/>
      <c r="J29" s="18"/>
    </row>
    <row r="30" spans="2:10" x14ac:dyDescent="0.25">
      <c r="B30" s="7">
        <v>45988</v>
      </c>
      <c r="C30" s="8">
        <v>314</v>
      </c>
      <c r="D30" s="9"/>
      <c r="E30" s="10">
        <v>20</v>
      </c>
      <c r="F30" s="33">
        <f t="shared" si="0"/>
        <v>6280</v>
      </c>
      <c r="G30" s="19"/>
      <c r="H30" s="16"/>
      <c r="I30" s="17"/>
      <c r="J30" s="18"/>
    </row>
    <row r="31" spans="2:10" x14ac:dyDescent="0.25">
      <c r="B31" s="7">
        <v>45989</v>
      </c>
      <c r="C31" s="8">
        <v>312</v>
      </c>
      <c r="D31" s="9"/>
      <c r="E31" s="10">
        <v>20</v>
      </c>
      <c r="F31" s="33">
        <f t="shared" si="0"/>
        <v>6240</v>
      </c>
      <c r="G31" s="19"/>
      <c r="H31" s="16"/>
      <c r="I31" s="17"/>
      <c r="J31" s="18"/>
    </row>
    <row r="32" spans="2:10" x14ac:dyDescent="0.25">
      <c r="B32" s="7">
        <v>45990</v>
      </c>
      <c r="C32" s="8">
        <v>302</v>
      </c>
      <c r="D32" s="9"/>
      <c r="E32" s="10">
        <v>20</v>
      </c>
      <c r="F32" s="33">
        <f t="shared" si="0"/>
        <v>6040</v>
      </c>
      <c r="G32" s="19"/>
      <c r="H32" s="16"/>
      <c r="I32" s="17"/>
      <c r="J32" s="18"/>
    </row>
    <row r="33" spans="2:12" x14ac:dyDescent="0.25">
      <c r="B33" s="7">
        <v>45991</v>
      </c>
      <c r="C33" s="8">
        <v>309</v>
      </c>
      <c r="D33" s="9"/>
      <c r="E33" s="10">
        <v>20</v>
      </c>
      <c r="F33" s="33">
        <f t="shared" si="0"/>
        <v>6180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11155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430951.34122850007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223100</v>
      </c>
      <c r="L36" s="31">
        <f>J36-J4-J5-J6</f>
        <v>220648.13099999999</v>
      </c>
    </row>
    <row r="37" spans="2:12" x14ac:dyDescent="0.25">
      <c r="B37" s="26" t="s">
        <v>14</v>
      </c>
      <c r="C37" s="30">
        <f>C35</f>
        <v>11155</v>
      </c>
      <c r="D37" s="9">
        <f>D35/1.03</f>
        <v>0</v>
      </c>
      <c r="E37" s="10"/>
      <c r="F37" s="33">
        <f>SUM(F4:F36)</f>
        <v>223100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-207851.34122850007</v>
      </c>
    </row>
    <row r="40" spans="2:12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</row>
    <row r="41" spans="2:12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U16" sqref="U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97" t="s">
        <v>33</v>
      </c>
      <c r="C2" s="198"/>
      <c r="D2" s="198"/>
      <c r="E2" s="198"/>
      <c r="F2" s="198"/>
      <c r="G2" s="198"/>
      <c r="H2" s="198"/>
      <c r="I2" s="198"/>
      <c r="J2" s="19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311</v>
      </c>
      <c r="D4" s="9"/>
      <c r="E4" s="10">
        <v>20.5</v>
      </c>
      <c r="F4" s="33">
        <f>E4*C4</f>
        <v>6375.5</v>
      </c>
      <c r="G4" s="11"/>
      <c r="H4" s="12" t="s">
        <v>6</v>
      </c>
      <c r="I4" s="13">
        <v>0.01</v>
      </c>
      <c r="J4" s="14">
        <f>(F36+F37)*I4</f>
        <v>2086.4900000000002</v>
      </c>
    </row>
    <row r="5" spans="2:29" x14ac:dyDescent="0.25">
      <c r="B5" s="7">
        <v>45993</v>
      </c>
      <c r="C5" s="8">
        <v>321</v>
      </c>
      <c r="D5" s="9"/>
      <c r="E5" s="10">
        <v>20.5</v>
      </c>
      <c r="F5" s="33">
        <f t="shared" ref="F5:F34" si="0">E5*C5</f>
        <v>6580.5</v>
      </c>
      <c r="G5" s="11"/>
      <c r="H5" s="12" t="s">
        <v>7</v>
      </c>
      <c r="I5" s="13">
        <v>1E-3</v>
      </c>
      <c r="J5" s="14">
        <f>(F36+F37-J4-J6)*I5</f>
        <v>206.56251</v>
      </c>
    </row>
    <row r="6" spans="2:29" x14ac:dyDescent="0.25">
      <c r="B6" s="7">
        <v>45994</v>
      </c>
      <c r="C6" s="8">
        <v>338</v>
      </c>
      <c r="D6" s="9"/>
      <c r="E6" s="10">
        <v>20.5</v>
      </c>
      <c r="F6" s="33">
        <f t="shared" si="0"/>
        <v>6929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346</v>
      </c>
      <c r="D7" s="9"/>
      <c r="E7" s="10">
        <v>20.5</v>
      </c>
      <c r="F7" s="33">
        <f t="shared" si="0"/>
        <v>7093</v>
      </c>
      <c r="G7" s="11"/>
      <c r="H7" s="12" t="s">
        <v>9</v>
      </c>
      <c r="I7" s="13"/>
      <c r="J7" s="14">
        <f>'KASIM 2025'!J39*-1</f>
        <v>207851.34122850007</v>
      </c>
    </row>
    <row r="8" spans="2:29" x14ac:dyDescent="0.25">
      <c r="B8" s="7">
        <v>45996</v>
      </c>
      <c r="C8" s="8">
        <v>335</v>
      </c>
      <c r="D8" s="9"/>
      <c r="E8" s="10">
        <v>20.5</v>
      </c>
      <c r="F8" s="33">
        <f t="shared" si="0"/>
        <v>6867.5</v>
      </c>
      <c r="G8" s="15"/>
      <c r="H8" s="16"/>
      <c r="I8" s="17"/>
      <c r="J8" s="18"/>
    </row>
    <row r="9" spans="2:29" x14ac:dyDescent="0.25">
      <c r="B9" s="7">
        <v>45997</v>
      </c>
      <c r="C9" s="8">
        <v>341</v>
      </c>
      <c r="D9" s="9"/>
      <c r="E9" s="10">
        <v>20.5</v>
      </c>
      <c r="F9" s="33">
        <f t="shared" si="0"/>
        <v>6990.5</v>
      </c>
      <c r="G9" s="15" t="s">
        <v>84</v>
      </c>
      <c r="H9" s="16"/>
      <c r="I9" s="17"/>
      <c r="J9" s="18">
        <v>1152</v>
      </c>
    </row>
    <row r="10" spans="2:29" x14ac:dyDescent="0.25">
      <c r="B10" s="7">
        <v>45998</v>
      </c>
      <c r="C10" s="8">
        <v>349.5</v>
      </c>
      <c r="D10" s="9"/>
      <c r="E10" s="10">
        <v>20.5</v>
      </c>
      <c r="F10" s="33">
        <f t="shared" si="0"/>
        <v>7164.75</v>
      </c>
      <c r="G10" s="15"/>
      <c r="H10" s="16"/>
      <c r="I10" s="17"/>
      <c r="J10" s="18"/>
    </row>
    <row r="11" spans="2:29" x14ac:dyDescent="0.25">
      <c r="B11" s="7">
        <v>45999</v>
      </c>
      <c r="C11" s="8">
        <v>330</v>
      </c>
      <c r="D11" s="9"/>
      <c r="E11" s="10">
        <v>20.5</v>
      </c>
      <c r="F11" s="33">
        <f t="shared" si="0"/>
        <v>6765</v>
      </c>
      <c r="G11" s="19"/>
      <c r="H11" s="16"/>
      <c r="I11" s="17"/>
      <c r="J11" s="18"/>
    </row>
    <row r="12" spans="2:29" x14ac:dyDescent="0.25">
      <c r="B12" s="7">
        <v>46000</v>
      </c>
      <c r="C12" s="8">
        <v>342</v>
      </c>
      <c r="D12" s="9"/>
      <c r="E12" s="10">
        <v>20.5</v>
      </c>
      <c r="F12" s="33">
        <f t="shared" si="0"/>
        <v>7011</v>
      </c>
      <c r="G12" s="19"/>
      <c r="H12" s="16"/>
      <c r="I12" s="17"/>
      <c r="J12" s="18"/>
    </row>
    <row r="13" spans="2:29" x14ac:dyDescent="0.25">
      <c r="B13" s="7">
        <v>46001</v>
      </c>
      <c r="C13" s="8">
        <v>349</v>
      </c>
      <c r="D13" s="9"/>
      <c r="E13" s="10">
        <v>20.5</v>
      </c>
      <c r="F13" s="33">
        <f t="shared" si="0"/>
        <v>7154.5</v>
      </c>
      <c r="G13" s="19"/>
      <c r="H13" s="16"/>
      <c r="I13" s="17"/>
      <c r="J13" s="18"/>
    </row>
    <row r="14" spans="2:29" x14ac:dyDescent="0.25">
      <c r="B14" s="7">
        <v>46002</v>
      </c>
      <c r="C14" s="8">
        <v>354</v>
      </c>
      <c r="D14" s="9"/>
      <c r="E14" s="10">
        <v>20.5</v>
      </c>
      <c r="F14" s="33">
        <f t="shared" si="0"/>
        <v>7257</v>
      </c>
      <c r="G14" s="19"/>
      <c r="H14" s="16"/>
      <c r="I14" s="17"/>
      <c r="J14" s="18"/>
    </row>
    <row r="15" spans="2:29" x14ac:dyDescent="0.25">
      <c r="B15" s="7">
        <v>46003</v>
      </c>
      <c r="C15" s="8">
        <v>356</v>
      </c>
      <c r="D15" s="9"/>
      <c r="E15" s="10">
        <v>20.5</v>
      </c>
      <c r="F15" s="33">
        <f t="shared" si="0"/>
        <v>7298</v>
      </c>
      <c r="G15" s="19"/>
      <c r="H15" s="16"/>
      <c r="I15" s="17"/>
      <c r="J15" s="18"/>
    </row>
    <row r="16" spans="2:29" x14ac:dyDescent="0.25">
      <c r="B16" s="7">
        <v>46004</v>
      </c>
      <c r="C16" s="8">
        <v>308</v>
      </c>
      <c r="D16" s="9"/>
      <c r="E16" s="10">
        <v>20.5</v>
      </c>
      <c r="F16" s="33">
        <f t="shared" si="0"/>
        <v>6314</v>
      </c>
      <c r="G16" s="19"/>
      <c r="H16" s="16"/>
      <c r="I16" s="17"/>
      <c r="J16" s="18"/>
    </row>
    <row r="17" spans="2:10" x14ac:dyDescent="0.25">
      <c r="B17" s="7">
        <v>46005</v>
      </c>
      <c r="C17" s="8">
        <v>305</v>
      </c>
      <c r="D17" s="9"/>
      <c r="E17" s="10">
        <v>20.5</v>
      </c>
      <c r="F17" s="33">
        <f t="shared" si="0"/>
        <v>6252.5</v>
      </c>
      <c r="G17" s="19"/>
      <c r="H17" s="16"/>
      <c r="I17" s="17"/>
      <c r="J17" s="18"/>
    </row>
    <row r="18" spans="2:10" x14ac:dyDescent="0.25">
      <c r="B18" s="7">
        <v>46006</v>
      </c>
      <c r="C18" s="8">
        <v>316</v>
      </c>
      <c r="D18" s="9"/>
      <c r="E18" s="10">
        <v>20.5</v>
      </c>
      <c r="F18" s="33">
        <f t="shared" si="0"/>
        <v>6478</v>
      </c>
      <c r="G18" s="19"/>
      <c r="H18" s="16"/>
      <c r="I18" s="17"/>
      <c r="J18" s="18"/>
    </row>
    <row r="19" spans="2:10" x14ac:dyDescent="0.25">
      <c r="B19" s="7">
        <v>46007</v>
      </c>
      <c r="C19" s="8">
        <v>298.5</v>
      </c>
      <c r="D19" s="9"/>
      <c r="E19" s="10">
        <v>20.5</v>
      </c>
      <c r="F19" s="33">
        <f t="shared" si="0"/>
        <v>6119.25</v>
      </c>
      <c r="G19" s="19"/>
      <c r="H19" s="16"/>
      <c r="I19" s="17"/>
      <c r="J19" s="18"/>
    </row>
    <row r="20" spans="2:10" x14ac:dyDescent="0.25">
      <c r="B20" s="7">
        <v>46008</v>
      </c>
      <c r="C20" s="8">
        <v>310</v>
      </c>
      <c r="D20" s="9"/>
      <c r="E20" s="10">
        <v>20.5</v>
      </c>
      <c r="F20" s="33">
        <f t="shared" si="0"/>
        <v>6355</v>
      </c>
      <c r="G20" s="19"/>
      <c r="H20" s="16"/>
      <c r="I20" s="17"/>
      <c r="J20" s="18"/>
    </row>
    <row r="21" spans="2:10" x14ac:dyDescent="0.25">
      <c r="B21" s="7">
        <v>46009</v>
      </c>
      <c r="C21" s="8">
        <v>305</v>
      </c>
      <c r="D21" s="9"/>
      <c r="E21" s="10">
        <v>20.5</v>
      </c>
      <c r="F21" s="33">
        <f t="shared" si="0"/>
        <v>6252.5</v>
      </c>
      <c r="G21" s="19"/>
      <c r="H21" s="16"/>
      <c r="I21" s="17"/>
      <c r="J21" s="18"/>
    </row>
    <row r="22" spans="2:10" x14ac:dyDescent="0.25">
      <c r="B22" s="7">
        <v>46010</v>
      </c>
      <c r="C22" s="8">
        <v>303.5</v>
      </c>
      <c r="D22" s="9"/>
      <c r="E22" s="10">
        <v>20.5</v>
      </c>
      <c r="F22" s="33">
        <f t="shared" si="0"/>
        <v>6221.75</v>
      </c>
      <c r="G22" s="19"/>
      <c r="H22" s="16"/>
      <c r="I22" s="17"/>
      <c r="J22" s="18"/>
    </row>
    <row r="23" spans="2:10" x14ac:dyDescent="0.25">
      <c r="B23" s="7">
        <v>46011</v>
      </c>
      <c r="C23" s="8">
        <v>284</v>
      </c>
      <c r="D23" s="9"/>
      <c r="E23" s="10">
        <v>20.5</v>
      </c>
      <c r="F23" s="33">
        <f t="shared" si="0"/>
        <v>5822</v>
      </c>
      <c r="G23" s="19"/>
      <c r="H23" s="16"/>
      <c r="I23" s="17"/>
      <c r="J23" s="18"/>
    </row>
    <row r="24" spans="2:10" x14ac:dyDescent="0.25">
      <c r="B24" s="7">
        <v>46012</v>
      </c>
      <c r="C24" s="8">
        <v>327</v>
      </c>
      <c r="D24" s="9"/>
      <c r="E24" s="10">
        <v>20.5</v>
      </c>
      <c r="F24" s="33">
        <f t="shared" si="0"/>
        <v>6703.5</v>
      </c>
      <c r="G24" s="19"/>
      <c r="H24" s="16"/>
      <c r="I24" s="17"/>
      <c r="J24" s="18"/>
    </row>
    <row r="25" spans="2:10" x14ac:dyDescent="0.25">
      <c r="B25" s="7">
        <v>46013</v>
      </c>
      <c r="C25" s="8">
        <v>322</v>
      </c>
      <c r="D25" s="9"/>
      <c r="E25" s="10">
        <v>20.5</v>
      </c>
      <c r="F25" s="33">
        <f t="shared" si="0"/>
        <v>6601</v>
      </c>
      <c r="G25" s="19"/>
      <c r="H25" s="16"/>
      <c r="I25" s="17"/>
      <c r="J25" s="18"/>
    </row>
    <row r="26" spans="2:10" x14ac:dyDescent="0.25">
      <c r="B26" s="7">
        <v>46014</v>
      </c>
      <c r="C26" s="8">
        <v>341</v>
      </c>
      <c r="D26" s="9"/>
      <c r="E26" s="10">
        <v>20.5</v>
      </c>
      <c r="F26" s="33">
        <f t="shared" si="0"/>
        <v>6990.5</v>
      </c>
      <c r="G26" s="19"/>
      <c r="H26" s="16"/>
      <c r="I26" s="17"/>
      <c r="J26" s="18"/>
    </row>
    <row r="27" spans="2:10" x14ac:dyDescent="0.25">
      <c r="B27" s="7">
        <v>46015</v>
      </c>
      <c r="C27" s="8">
        <v>345</v>
      </c>
      <c r="D27" s="9"/>
      <c r="E27" s="10">
        <v>20.5</v>
      </c>
      <c r="F27" s="33">
        <f t="shared" si="0"/>
        <v>7072.5</v>
      </c>
      <c r="G27" s="19"/>
      <c r="H27" s="16"/>
      <c r="I27" s="17"/>
      <c r="J27" s="18"/>
    </row>
    <row r="28" spans="2:10" x14ac:dyDescent="0.25">
      <c r="B28" s="7">
        <v>46016</v>
      </c>
      <c r="C28" s="8">
        <v>329</v>
      </c>
      <c r="D28" s="9"/>
      <c r="E28" s="10">
        <v>20.5</v>
      </c>
      <c r="F28" s="33">
        <f t="shared" si="0"/>
        <v>6744.5</v>
      </c>
      <c r="G28" s="19"/>
      <c r="H28" s="16"/>
      <c r="I28" s="17"/>
      <c r="J28" s="18"/>
    </row>
    <row r="29" spans="2:10" x14ac:dyDescent="0.25">
      <c r="B29" s="7">
        <v>46017</v>
      </c>
      <c r="C29" s="8">
        <v>331</v>
      </c>
      <c r="D29" s="9"/>
      <c r="E29" s="10">
        <v>20.5</v>
      </c>
      <c r="F29" s="33">
        <f t="shared" si="0"/>
        <v>6785.5</v>
      </c>
      <c r="G29" s="19"/>
      <c r="H29" s="16"/>
      <c r="I29" s="17"/>
      <c r="J29" s="18"/>
    </row>
    <row r="30" spans="2:10" x14ac:dyDescent="0.25">
      <c r="B30" s="7">
        <v>46018</v>
      </c>
      <c r="C30" s="8">
        <v>330</v>
      </c>
      <c r="D30" s="9"/>
      <c r="E30" s="10">
        <v>20.5</v>
      </c>
      <c r="F30" s="33">
        <f t="shared" si="0"/>
        <v>6765</v>
      </c>
      <c r="G30" s="19"/>
      <c r="H30" s="16"/>
      <c r="I30" s="17"/>
      <c r="J30" s="18"/>
    </row>
    <row r="31" spans="2:10" x14ac:dyDescent="0.25">
      <c r="B31" s="7">
        <v>46019</v>
      </c>
      <c r="C31" s="8">
        <v>326.5</v>
      </c>
      <c r="D31" s="9"/>
      <c r="E31" s="10">
        <v>20.5</v>
      </c>
      <c r="F31" s="33">
        <f t="shared" si="0"/>
        <v>6693.25</v>
      </c>
      <c r="G31" s="19"/>
      <c r="H31" s="16"/>
      <c r="I31" s="17"/>
      <c r="J31" s="18"/>
    </row>
    <row r="32" spans="2:10" x14ac:dyDescent="0.25">
      <c r="B32" s="7">
        <v>46020</v>
      </c>
      <c r="C32" s="8">
        <v>338</v>
      </c>
      <c r="D32" s="9"/>
      <c r="E32" s="10">
        <v>20.5</v>
      </c>
      <c r="F32" s="33">
        <f t="shared" si="0"/>
        <v>6929</v>
      </c>
      <c r="G32" s="19"/>
      <c r="H32" s="16"/>
      <c r="I32" s="17"/>
      <c r="J32" s="18"/>
    </row>
    <row r="33" spans="2:12" x14ac:dyDescent="0.25">
      <c r="B33" s="7">
        <v>46021</v>
      </c>
      <c r="C33" s="8">
        <v>330</v>
      </c>
      <c r="D33" s="9"/>
      <c r="E33" s="10">
        <v>20.5</v>
      </c>
      <c r="F33" s="33">
        <f t="shared" si="0"/>
        <v>6765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356</v>
      </c>
      <c r="D34" s="48"/>
      <c r="E34" s="10">
        <v>20.5</v>
      </c>
      <c r="F34" s="49">
        <f t="shared" si="0"/>
        <v>7298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10178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211296.39373850008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208649</v>
      </c>
      <c r="L36" s="31">
        <f>J36-J4-J5-J6</f>
        <v>206355.94749000002</v>
      </c>
    </row>
    <row r="37" spans="2:12" x14ac:dyDescent="0.25">
      <c r="B37" s="26" t="s">
        <v>14</v>
      </c>
      <c r="C37" s="30">
        <f>C35</f>
        <v>10178</v>
      </c>
      <c r="D37" s="9">
        <f>D35/1.03</f>
        <v>0</v>
      </c>
      <c r="E37" s="10"/>
      <c r="F37" s="33">
        <f>SUM(F4:F36)</f>
        <v>208649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-2647.3937385000754</v>
      </c>
    </row>
    <row r="40" spans="2:12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</row>
    <row r="41" spans="2:12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EA6BB-2885-45AF-A26F-B1F0AF83ACEF}">
  <dimension ref="B1:AC43"/>
  <sheetViews>
    <sheetView zoomScale="85" zoomScaleNormal="85" workbookViewId="0">
      <selection activeCell="N18" sqref="N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97" t="s">
        <v>33</v>
      </c>
      <c r="C2" s="198"/>
      <c r="D2" s="198"/>
      <c r="E2" s="198"/>
      <c r="F2" s="198"/>
      <c r="G2" s="198"/>
      <c r="H2" s="198"/>
      <c r="I2" s="198"/>
      <c r="J2" s="19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0</v>
      </c>
      <c r="D4" s="9"/>
      <c r="E4" s="10">
        <v>21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2489.4450000000002</v>
      </c>
    </row>
    <row r="5" spans="2:29" x14ac:dyDescent="0.25">
      <c r="B5" s="7">
        <v>46024</v>
      </c>
      <c r="C5" s="8">
        <v>627</v>
      </c>
      <c r="D5" s="9"/>
      <c r="E5" s="10">
        <v>21</v>
      </c>
      <c r="F5" s="33">
        <f t="shared" ref="F5:F34" si="0">E5*C5</f>
        <v>13167</v>
      </c>
      <c r="G5" s="11"/>
      <c r="H5" s="12" t="s">
        <v>7</v>
      </c>
      <c r="I5" s="13">
        <v>1E-3</v>
      </c>
      <c r="J5" s="14">
        <f>(F36+F37-J4-J6)*I5</f>
        <v>246.45505499999999</v>
      </c>
    </row>
    <row r="6" spans="2:29" x14ac:dyDescent="0.25">
      <c r="B6" s="7">
        <v>46025</v>
      </c>
      <c r="C6" s="8">
        <v>1024</v>
      </c>
      <c r="D6" s="9"/>
      <c r="E6" s="10">
        <v>21</v>
      </c>
      <c r="F6" s="33">
        <f t="shared" si="0"/>
        <v>21504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0</v>
      </c>
      <c r="D7" s="9"/>
      <c r="E7" s="10">
        <v>21</v>
      </c>
      <c r="F7" s="33">
        <f t="shared" si="0"/>
        <v>0</v>
      </c>
      <c r="G7" s="11"/>
      <c r="H7" s="12" t="s">
        <v>9</v>
      </c>
      <c r="I7" s="13"/>
      <c r="J7" s="14">
        <f>'ARALIK 2025'!J39*-1</f>
        <v>2647.3937385000754</v>
      </c>
    </row>
    <row r="8" spans="2:29" x14ac:dyDescent="0.25">
      <c r="B8" s="7">
        <v>46027</v>
      </c>
      <c r="C8" s="8">
        <v>716</v>
      </c>
      <c r="D8" s="9"/>
      <c r="E8" s="10">
        <v>21</v>
      </c>
      <c r="F8" s="33">
        <f t="shared" si="0"/>
        <v>15036</v>
      </c>
      <c r="G8" s="15"/>
      <c r="H8" s="16"/>
      <c r="I8" s="17"/>
      <c r="J8" s="18"/>
    </row>
    <row r="9" spans="2:29" x14ac:dyDescent="0.25">
      <c r="B9" s="7">
        <v>46028</v>
      </c>
      <c r="C9" s="8">
        <v>360</v>
      </c>
      <c r="D9" s="9"/>
      <c r="E9" s="10">
        <v>21</v>
      </c>
      <c r="F9" s="33">
        <f t="shared" si="0"/>
        <v>7560</v>
      </c>
      <c r="G9" s="15"/>
      <c r="H9" s="16"/>
      <c r="I9" s="17"/>
      <c r="J9" s="18"/>
    </row>
    <row r="10" spans="2:29" x14ac:dyDescent="0.25">
      <c r="B10" s="7">
        <v>46029</v>
      </c>
      <c r="C10" s="8">
        <v>366</v>
      </c>
      <c r="D10" s="9"/>
      <c r="E10" s="10">
        <v>21</v>
      </c>
      <c r="F10" s="33">
        <f t="shared" si="0"/>
        <v>7686</v>
      </c>
      <c r="G10" s="15"/>
      <c r="H10" s="16"/>
      <c r="I10" s="17"/>
      <c r="J10" s="18"/>
    </row>
    <row r="11" spans="2:29" x14ac:dyDescent="0.25">
      <c r="B11" s="7">
        <v>46030</v>
      </c>
      <c r="C11" s="8">
        <v>369</v>
      </c>
      <c r="D11" s="9"/>
      <c r="E11" s="10">
        <v>21</v>
      </c>
      <c r="F11" s="33">
        <f t="shared" si="0"/>
        <v>7749</v>
      </c>
      <c r="G11" s="19"/>
      <c r="H11" s="16"/>
      <c r="I11" s="17"/>
      <c r="J11" s="18"/>
    </row>
    <row r="12" spans="2:29" x14ac:dyDescent="0.25">
      <c r="B12" s="7">
        <v>46031</v>
      </c>
      <c r="C12" s="8">
        <v>0</v>
      </c>
      <c r="D12" s="9"/>
      <c r="E12" s="10">
        <v>21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>
        <v>721</v>
      </c>
      <c r="D13" s="9"/>
      <c r="E13" s="10">
        <v>21</v>
      </c>
      <c r="F13" s="33">
        <f t="shared" si="0"/>
        <v>15141</v>
      </c>
      <c r="G13" s="19"/>
      <c r="H13" s="16"/>
      <c r="I13" s="17"/>
      <c r="J13" s="18"/>
    </row>
    <row r="14" spans="2:29" x14ac:dyDescent="0.25">
      <c r="B14" s="7">
        <v>46033</v>
      </c>
      <c r="C14" s="8">
        <v>0</v>
      </c>
      <c r="D14" s="9"/>
      <c r="E14" s="10">
        <v>21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>
        <v>733</v>
      </c>
      <c r="D15" s="9"/>
      <c r="E15" s="10">
        <v>21</v>
      </c>
      <c r="F15" s="33">
        <f t="shared" si="0"/>
        <v>15393</v>
      </c>
      <c r="G15" s="15">
        <v>46080</v>
      </c>
      <c r="H15" s="16" t="s">
        <v>88</v>
      </c>
      <c r="I15" s="17"/>
      <c r="J15" s="18">
        <v>236532.55</v>
      </c>
    </row>
    <row r="16" spans="2:29" x14ac:dyDescent="0.25">
      <c r="B16" s="7">
        <v>46035</v>
      </c>
      <c r="C16" s="8">
        <v>0</v>
      </c>
      <c r="D16" s="9"/>
      <c r="E16" s="10">
        <v>21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>
        <v>742</v>
      </c>
      <c r="D17" s="9"/>
      <c r="E17" s="10">
        <v>21</v>
      </c>
      <c r="F17" s="33">
        <f t="shared" si="0"/>
        <v>15582</v>
      </c>
      <c r="G17" s="19"/>
      <c r="H17" s="16"/>
      <c r="I17" s="17"/>
      <c r="J17" s="18"/>
    </row>
    <row r="18" spans="2:10" x14ac:dyDescent="0.25">
      <c r="B18" s="7">
        <v>46037</v>
      </c>
      <c r="C18" s="8">
        <v>364</v>
      </c>
      <c r="D18" s="9"/>
      <c r="E18" s="10">
        <v>21</v>
      </c>
      <c r="F18" s="33">
        <f t="shared" si="0"/>
        <v>7644</v>
      </c>
      <c r="G18" s="19"/>
      <c r="H18" s="16"/>
      <c r="I18" s="17"/>
      <c r="J18" s="18"/>
    </row>
    <row r="19" spans="2:10" x14ac:dyDescent="0.25">
      <c r="B19" s="7">
        <v>46038</v>
      </c>
      <c r="C19" s="8">
        <v>378</v>
      </c>
      <c r="D19" s="9"/>
      <c r="E19" s="10">
        <v>21</v>
      </c>
      <c r="F19" s="33">
        <f t="shared" si="0"/>
        <v>7938</v>
      </c>
      <c r="G19" s="19"/>
      <c r="H19" s="16"/>
      <c r="I19" s="17"/>
      <c r="J19" s="18"/>
    </row>
    <row r="20" spans="2:10" x14ac:dyDescent="0.25">
      <c r="B20" s="7">
        <v>46039</v>
      </c>
      <c r="C20" s="8">
        <v>0</v>
      </c>
      <c r="D20" s="9"/>
      <c r="E20" s="10">
        <v>21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>
        <v>722</v>
      </c>
      <c r="D21" s="9"/>
      <c r="E21" s="10">
        <v>21</v>
      </c>
      <c r="F21" s="33">
        <f t="shared" si="0"/>
        <v>15162</v>
      </c>
      <c r="G21" s="19"/>
      <c r="H21" s="16"/>
      <c r="I21" s="17"/>
      <c r="J21" s="18"/>
    </row>
    <row r="22" spans="2:10" x14ac:dyDescent="0.25">
      <c r="B22" s="7">
        <v>46041</v>
      </c>
      <c r="C22" s="8">
        <v>364</v>
      </c>
      <c r="D22" s="9"/>
      <c r="E22" s="10">
        <v>21</v>
      </c>
      <c r="F22" s="33">
        <f t="shared" si="0"/>
        <v>7644</v>
      </c>
      <c r="G22" s="19"/>
      <c r="H22" s="16"/>
      <c r="I22" s="17"/>
      <c r="J22" s="18"/>
    </row>
    <row r="23" spans="2:10" x14ac:dyDescent="0.25">
      <c r="B23" s="7">
        <v>46042</v>
      </c>
      <c r="C23" s="8">
        <v>373</v>
      </c>
      <c r="D23" s="9"/>
      <c r="E23" s="10">
        <v>21</v>
      </c>
      <c r="F23" s="33">
        <f t="shared" si="0"/>
        <v>7833</v>
      </c>
      <c r="G23" s="19"/>
      <c r="H23" s="16"/>
      <c r="I23" s="17"/>
      <c r="J23" s="18"/>
    </row>
    <row r="24" spans="2:10" x14ac:dyDescent="0.25">
      <c r="B24" s="7">
        <v>46043</v>
      </c>
      <c r="C24" s="8">
        <v>359</v>
      </c>
      <c r="D24" s="9"/>
      <c r="E24" s="10">
        <v>21</v>
      </c>
      <c r="F24" s="33">
        <f t="shared" si="0"/>
        <v>7539</v>
      </c>
      <c r="G24" s="19"/>
      <c r="H24" s="16"/>
      <c r="I24" s="17"/>
      <c r="J24" s="18"/>
    </row>
    <row r="25" spans="2:10" x14ac:dyDescent="0.25">
      <c r="B25" s="7">
        <v>46044</v>
      </c>
      <c r="C25" s="8">
        <v>350</v>
      </c>
      <c r="D25" s="9"/>
      <c r="E25" s="10">
        <v>24.5</v>
      </c>
      <c r="F25" s="33">
        <f t="shared" si="0"/>
        <v>8575</v>
      </c>
      <c r="G25" s="19"/>
      <c r="H25" s="16"/>
      <c r="I25" s="17"/>
      <c r="J25" s="18"/>
    </row>
    <row r="26" spans="2:10" x14ac:dyDescent="0.25">
      <c r="B26" s="7">
        <v>46045</v>
      </c>
      <c r="C26" s="8">
        <v>366</v>
      </c>
      <c r="D26" s="9"/>
      <c r="E26" s="10">
        <v>24.5</v>
      </c>
      <c r="F26" s="33">
        <f t="shared" si="0"/>
        <v>8967</v>
      </c>
      <c r="G26" s="19"/>
      <c r="H26" s="16"/>
      <c r="I26" s="17"/>
      <c r="J26" s="18"/>
    </row>
    <row r="27" spans="2:10" x14ac:dyDescent="0.25">
      <c r="B27" s="7">
        <v>46046</v>
      </c>
      <c r="C27" s="8">
        <v>370</v>
      </c>
      <c r="D27" s="9"/>
      <c r="E27" s="10">
        <v>24.5</v>
      </c>
      <c r="F27" s="33">
        <f t="shared" si="0"/>
        <v>9065</v>
      </c>
      <c r="G27" s="19"/>
      <c r="H27" s="16"/>
      <c r="I27" s="17"/>
      <c r="J27" s="18"/>
    </row>
    <row r="28" spans="2:10" x14ac:dyDescent="0.25">
      <c r="B28" s="7">
        <v>46047</v>
      </c>
      <c r="C28" s="8">
        <v>348</v>
      </c>
      <c r="D28" s="9"/>
      <c r="E28" s="10">
        <v>24.5</v>
      </c>
      <c r="F28" s="33">
        <f t="shared" si="0"/>
        <v>8526</v>
      </c>
      <c r="G28" s="19"/>
      <c r="H28" s="16"/>
      <c r="I28" s="17"/>
      <c r="J28" s="18"/>
    </row>
    <row r="29" spans="2:10" x14ac:dyDescent="0.25">
      <c r="B29" s="7">
        <v>46048</v>
      </c>
      <c r="C29" s="8">
        <v>310</v>
      </c>
      <c r="D29" s="9"/>
      <c r="E29" s="10">
        <v>24.5</v>
      </c>
      <c r="F29" s="33">
        <f t="shared" si="0"/>
        <v>7595</v>
      </c>
      <c r="G29" s="19"/>
      <c r="H29" s="16"/>
      <c r="I29" s="17"/>
      <c r="J29" s="18"/>
    </row>
    <row r="30" spans="2:10" x14ac:dyDescent="0.25">
      <c r="B30" s="7">
        <v>46049</v>
      </c>
      <c r="C30" s="8">
        <v>385</v>
      </c>
      <c r="D30" s="9"/>
      <c r="E30" s="10">
        <v>24.5</v>
      </c>
      <c r="F30" s="33">
        <f t="shared" si="0"/>
        <v>9432.5</v>
      </c>
      <c r="G30" s="19"/>
      <c r="H30" s="16"/>
      <c r="I30" s="17"/>
      <c r="J30" s="18"/>
    </row>
    <row r="31" spans="2:10" x14ac:dyDescent="0.25">
      <c r="B31" s="7">
        <v>46050</v>
      </c>
      <c r="C31" s="8">
        <v>318</v>
      </c>
      <c r="D31" s="9"/>
      <c r="E31" s="10">
        <v>24.5</v>
      </c>
      <c r="F31" s="33">
        <f t="shared" si="0"/>
        <v>7791</v>
      </c>
      <c r="G31" s="19"/>
      <c r="H31" s="16"/>
      <c r="I31" s="17"/>
      <c r="J31" s="18"/>
    </row>
    <row r="32" spans="2:10" x14ac:dyDescent="0.25">
      <c r="B32" s="7">
        <v>46051</v>
      </c>
      <c r="C32" s="8">
        <v>331</v>
      </c>
      <c r="D32" s="9"/>
      <c r="E32" s="10">
        <v>24.5</v>
      </c>
      <c r="F32" s="33">
        <f t="shared" si="0"/>
        <v>8109.5</v>
      </c>
      <c r="G32" s="19"/>
      <c r="H32" s="16"/>
      <c r="I32" s="17"/>
      <c r="J32" s="18"/>
    </row>
    <row r="33" spans="2:12" x14ac:dyDescent="0.25">
      <c r="B33" s="7">
        <v>46052</v>
      </c>
      <c r="C33" s="8">
        <v>339</v>
      </c>
      <c r="D33" s="9"/>
      <c r="E33" s="10">
        <v>24.5</v>
      </c>
      <c r="F33" s="33">
        <f t="shared" si="0"/>
        <v>8305.5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0</v>
      </c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11335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241915.84379350007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248944.5</v>
      </c>
      <c r="L36" s="31">
        <f>J36-J4-J5-J6</f>
        <v>246208.59994499999</v>
      </c>
    </row>
    <row r="37" spans="2:12" x14ac:dyDescent="0.25">
      <c r="B37" s="26" t="s">
        <v>14</v>
      </c>
      <c r="C37" s="30">
        <f>C35</f>
        <v>11335</v>
      </c>
      <c r="D37" s="9">
        <f>D35/1.03</f>
        <v>0</v>
      </c>
      <c r="E37" s="10"/>
      <c r="F37" s="33">
        <f>SUM(F4:F36)</f>
        <v>248944.5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7028.6562064999307</v>
      </c>
    </row>
    <row r="40" spans="2:12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</row>
    <row r="41" spans="2:12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A1084-E6F4-45EC-8A6F-A54604D186FB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97" t="s">
        <v>33</v>
      </c>
      <c r="C2" s="198"/>
      <c r="D2" s="198"/>
      <c r="E2" s="198"/>
      <c r="F2" s="198"/>
      <c r="G2" s="198"/>
      <c r="H2" s="198"/>
      <c r="I2" s="198"/>
      <c r="J2" s="19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8">
        <v>46067</v>
      </c>
      <c r="Q3" s="13">
        <f>R3-P3</f>
        <v>14</v>
      </c>
      <c r="R3" s="81">
        <v>46081</v>
      </c>
      <c r="S3" s="13" t="s">
        <v>86</v>
      </c>
      <c r="T3" s="119">
        <v>131</v>
      </c>
      <c r="U3" s="120" t="s">
        <v>37</v>
      </c>
      <c r="V3" s="120" t="s">
        <v>85</v>
      </c>
      <c r="W3" s="121">
        <v>420</v>
      </c>
      <c r="X3" s="120" t="s">
        <v>39</v>
      </c>
      <c r="Y3" s="122">
        <v>800</v>
      </c>
      <c r="Z3" s="123">
        <v>336000</v>
      </c>
      <c r="AA3" s="124"/>
      <c r="AB3" s="123">
        <v>336000</v>
      </c>
      <c r="AC3" t="s">
        <v>87</v>
      </c>
    </row>
    <row r="4" spans="2:29" x14ac:dyDescent="0.25">
      <c r="B4" s="7">
        <v>46054</v>
      </c>
      <c r="C4" s="8">
        <v>658</v>
      </c>
      <c r="D4" s="9"/>
      <c r="E4" s="10">
        <v>24.5</v>
      </c>
      <c r="F4" s="33">
        <f>E4*C4</f>
        <v>16121</v>
      </c>
      <c r="G4" s="11"/>
      <c r="H4" s="12" t="s">
        <v>6</v>
      </c>
      <c r="I4" s="13">
        <v>0.01</v>
      </c>
      <c r="J4" s="14">
        <f>(F36+F37)*I4</f>
        <v>2443.3850000000002</v>
      </c>
      <c r="P4" s="58"/>
      <c r="Q4" s="58"/>
      <c r="R4" s="58"/>
      <c r="S4" s="58"/>
      <c r="T4" s="58"/>
      <c r="U4" s="58"/>
      <c r="V4" s="58" t="s">
        <v>44</v>
      </c>
      <c r="W4" s="58"/>
      <c r="X4" s="58"/>
      <c r="Y4" s="58"/>
      <c r="Z4" s="58"/>
      <c r="AA4" s="58"/>
      <c r="AB4" s="58">
        <v>-336000</v>
      </c>
    </row>
    <row r="5" spans="2:29" x14ac:dyDescent="0.25">
      <c r="B5" s="7">
        <v>46055</v>
      </c>
      <c r="C5" s="8">
        <v>0</v>
      </c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241.895115</v>
      </c>
    </row>
    <row r="6" spans="2:29" x14ac:dyDescent="0.25">
      <c r="B6" s="7">
        <v>46056</v>
      </c>
      <c r="C6" s="8">
        <v>612</v>
      </c>
      <c r="D6" s="9"/>
      <c r="E6" s="10">
        <v>24.5</v>
      </c>
      <c r="F6" s="33">
        <f t="shared" si="0"/>
        <v>14994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290</v>
      </c>
      <c r="D7" s="9"/>
      <c r="E7" s="10">
        <v>24.5</v>
      </c>
      <c r="F7" s="33">
        <f t="shared" si="0"/>
        <v>7105</v>
      </c>
      <c r="G7" s="11"/>
      <c r="H7" s="12" t="s">
        <v>9</v>
      </c>
      <c r="I7" s="13"/>
      <c r="J7" s="14">
        <f>'OCAK 2026'!J39*-1</f>
        <v>-7028.6562064999307</v>
      </c>
    </row>
    <row r="8" spans="2:29" x14ac:dyDescent="0.25">
      <c r="B8" s="7">
        <v>46058</v>
      </c>
      <c r="C8" s="8">
        <v>317</v>
      </c>
      <c r="D8" s="9"/>
      <c r="E8" s="10">
        <v>24.5</v>
      </c>
      <c r="F8" s="33">
        <f t="shared" si="0"/>
        <v>7766.5</v>
      </c>
      <c r="G8" s="15"/>
      <c r="H8" s="16"/>
      <c r="I8" s="17"/>
      <c r="J8" s="18"/>
    </row>
    <row r="9" spans="2:29" x14ac:dyDescent="0.25">
      <c r="B9" s="7">
        <v>46059</v>
      </c>
      <c r="C9" s="8">
        <v>308</v>
      </c>
      <c r="D9" s="9"/>
      <c r="E9" s="10">
        <v>24.5</v>
      </c>
      <c r="F9" s="33">
        <f t="shared" si="0"/>
        <v>7546</v>
      </c>
      <c r="G9" s="15"/>
      <c r="H9" s="16"/>
      <c r="I9" s="17"/>
      <c r="J9" s="18"/>
    </row>
    <row r="10" spans="2:29" x14ac:dyDescent="0.25">
      <c r="B10" s="7">
        <v>46060</v>
      </c>
      <c r="C10" s="8">
        <v>0</v>
      </c>
      <c r="D10" s="9"/>
      <c r="E10" s="10">
        <v>24.5</v>
      </c>
      <c r="F10" s="33">
        <f t="shared" si="0"/>
        <v>0</v>
      </c>
      <c r="G10" s="117">
        <v>46067</v>
      </c>
      <c r="H10" s="16" t="s">
        <v>89</v>
      </c>
      <c r="I10" s="17"/>
      <c r="J10" s="116">
        <v>336000</v>
      </c>
    </row>
    <row r="11" spans="2:29" x14ac:dyDescent="0.25">
      <c r="B11" s="7">
        <v>46061</v>
      </c>
      <c r="C11" s="8">
        <v>627</v>
      </c>
      <c r="D11" s="9"/>
      <c r="E11" s="10">
        <v>24.5</v>
      </c>
      <c r="F11" s="33">
        <f t="shared" si="0"/>
        <v>15361.5</v>
      </c>
      <c r="G11" s="19"/>
      <c r="H11" s="16"/>
      <c r="I11" s="17"/>
      <c r="J11" s="18"/>
    </row>
    <row r="12" spans="2:29" x14ac:dyDescent="0.25">
      <c r="B12" s="7">
        <v>46062</v>
      </c>
      <c r="C12" s="8">
        <v>0</v>
      </c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46063</v>
      </c>
      <c r="C13" s="8">
        <v>656</v>
      </c>
      <c r="D13" s="9"/>
      <c r="E13" s="10">
        <v>24.5</v>
      </c>
      <c r="F13" s="33">
        <f t="shared" si="0"/>
        <v>16072</v>
      </c>
      <c r="G13" s="19"/>
      <c r="H13" s="16"/>
      <c r="I13" s="17"/>
      <c r="J13" s="18"/>
    </row>
    <row r="14" spans="2:29" x14ac:dyDescent="0.25">
      <c r="B14" s="7">
        <v>46064</v>
      </c>
      <c r="C14" s="8">
        <v>383</v>
      </c>
      <c r="D14" s="9"/>
      <c r="E14" s="10">
        <v>24.5</v>
      </c>
      <c r="F14" s="33">
        <f t="shared" si="0"/>
        <v>9383.5</v>
      </c>
      <c r="G14" s="19"/>
      <c r="H14" s="16"/>
      <c r="I14" s="17"/>
      <c r="J14" s="18"/>
    </row>
    <row r="15" spans="2:29" x14ac:dyDescent="0.25">
      <c r="B15" s="7">
        <v>46065</v>
      </c>
      <c r="C15" s="8">
        <v>0</v>
      </c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46066</v>
      </c>
      <c r="C16" s="8">
        <v>724</v>
      </c>
      <c r="D16" s="9"/>
      <c r="E16" s="10">
        <v>24.5</v>
      </c>
      <c r="F16" s="33">
        <f t="shared" si="0"/>
        <v>17738</v>
      </c>
      <c r="G16" s="19"/>
      <c r="H16" s="16"/>
      <c r="I16" s="17"/>
      <c r="J16" s="18"/>
    </row>
    <row r="17" spans="2:10" x14ac:dyDescent="0.25">
      <c r="B17" s="7">
        <v>46067</v>
      </c>
      <c r="C17" s="8">
        <v>0</v>
      </c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46068</v>
      </c>
      <c r="C18" s="8">
        <v>722</v>
      </c>
      <c r="D18" s="9"/>
      <c r="E18" s="10">
        <v>24.5</v>
      </c>
      <c r="F18" s="33">
        <f t="shared" si="0"/>
        <v>17689</v>
      </c>
      <c r="G18" s="19"/>
      <c r="H18" s="16"/>
      <c r="I18" s="17"/>
      <c r="J18" s="18"/>
    </row>
    <row r="19" spans="2:10" x14ac:dyDescent="0.25">
      <c r="B19" s="7">
        <v>46069</v>
      </c>
      <c r="C19" s="8">
        <v>324</v>
      </c>
      <c r="D19" s="9"/>
      <c r="E19" s="10">
        <v>24.5</v>
      </c>
      <c r="F19" s="33">
        <f t="shared" si="0"/>
        <v>7938</v>
      </c>
      <c r="G19" s="19"/>
      <c r="H19" s="16"/>
      <c r="I19" s="17"/>
      <c r="J19" s="18"/>
    </row>
    <row r="20" spans="2:10" x14ac:dyDescent="0.25">
      <c r="B20" s="7">
        <v>46070</v>
      </c>
      <c r="C20" s="8">
        <v>360</v>
      </c>
      <c r="D20" s="9"/>
      <c r="E20" s="10">
        <v>24.5</v>
      </c>
      <c r="F20" s="33">
        <f t="shared" si="0"/>
        <v>8820</v>
      </c>
      <c r="G20" s="19"/>
      <c r="H20" s="16"/>
      <c r="I20" s="17"/>
      <c r="J20" s="18"/>
    </row>
    <row r="21" spans="2:10" x14ac:dyDescent="0.25">
      <c r="B21" s="7">
        <v>46071</v>
      </c>
      <c r="C21" s="8">
        <v>0</v>
      </c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46072</v>
      </c>
      <c r="C22" s="8">
        <v>921</v>
      </c>
      <c r="D22" s="9"/>
      <c r="E22" s="10">
        <v>24.5</v>
      </c>
      <c r="F22" s="33">
        <f t="shared" si="0"/>
        <v>22564.5</v>
      </c>
      <c r="G22" s="19"/>
      <c r="H22" s="16"/>
      <c r="I22" s="17"/>
      <c r="J22" s="18"/>
    </row>
    <row r="23" spans="2:10" x14ac:dyDescent="0.25">
      <c r="B23" s="7">
        <v>46073</v>
      </c>
      <c r="C23" s="8">
        <v>0</v>
      </c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46074</v>
      </c>
      <c r="C24" s="8">
        <v>551</v>
      </c>
      <c r="D24" s="9"/>
      <c r="E24" s="10">
        <v>24.5</v>
      </c>
      <c r="F24" s="33">
        <f t="shared" si="0"/>
        <v>13499.5</v>
      </c>
      <c r="G24" s="19"/>
      <c r="H24" s="16"/>
      <c r="I24" s="17"/>
      <c r="J24" s="18"/>
    </row>
    <row r="25" spans="2:10" x14ac:dyDescent="0.25">
      <c r="B25" s="7">
        <v>46075</v>
      </c>
      <c r="C25" s="8">
        <v>0</v>
      </c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46076</v>
      </c>
      <c r="C26" s="8">
        <v>732</v>
      </c>
      <c r="D26" s="9"/>
      <c r="E26" s="10">
        <v>24.5</v>
      </c>
      <c r="F26" s="33">
        <f t="shared" si="0"/>
        <v>17934</v>
      </c>
      <c r="G26" s="19"/>
      <c r="H26" s="16"/>
      <c r="I26" s="17"/>
      <c r="J26" s="18"/>
    </row>
    <row r="27" spans="2:10" x14ac:dyDescent="0.25">
      <c r="B27" s="7">
        <v>46077</v>
      </c>
      <c r="C27" s="8">
        <v>0</v>
      </c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46078</v>
      </c>
      <c r="C28" s="8">
        <v>773</v>
      </c>
      <c r="D28" s="9"/>
      <c r="E28" s="10">
        <v>24.5</v>
      </c>
      <c r="F28" s="33">
        <f t="shared" si="0"/>
        <v>18938.5</v>
      </c>
      <c r="G28" s="19"/>
      <c r="H28" s="16"/>
      <c r="I28" s="17"/>
      <c r="J28" s="18"/>
    </row>
    <row r="29" spans="2:10" x14ac:dyDescent="0.25">
      <c r="B29" s="7">
        <v>46079</v>
      </c>
      <c r="C29" s="8">
        <v>0</v>
      </c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46080</v>
      </c>
      <c r="C30" s="8">
        <v>0</v>
      </c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>
        <v>1015</v>
      </c>
      <c r="D31" s="9"/>
      <c r="E31" s="10">
        <v>24.5</v>
      </c>
      <c r="F31" s="33">
        <f t="shared" si="0"/>
        <v>24867.5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9973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331656.62390850007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244338.5</v>
      </c>
      <c r="L36" s="31">
        <f>J36-J4-J5-J6</f>
        <v>241653.219885</v>
      </c>
    </row>
    <row r="37" spans="2:12" x14ac:dyDescent="0.25">
      <c r="B37" s="26" t="s">
        <v>14</v>
      </c>
      <c r="C37" s="30">
        <f>C35</f>
        <v>9973</v>
      </c>
      <c r="D37" s="9">
        <f>D35/1.03</f>
        <v>0</v>
      </c>
      <c r="E37" s="10"/>
      <c r="F37" s="33">
        <f>SUM(F4:F36)</f>
        <v>244338.5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-87318.123908500071</v>
      </c>
    </row>
    <row r="40" spans="2:12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</row>
    <row r="41" spans="2:12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E2A54-5720-49AE-97E5-26FBA4D76A7E}">
  <dimension ref="B1:AC43"/>
  <sheetViews>
    <sheetView zoomScale="85" zoomScaleNormal="85" workbookViewId="0">
      <selection activeCell="J15" sqref="J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63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28">
        <f>SUM(N3:N8)</f>
        <v>1350000</v>
      </c>
    </row>
    <row r="2" spans="2:29" ht="25.5" customHeight="1" thickBot="1" x14ac:dyDescent="0.3">
      <c r="B2" s="197" t="s">
        <v>33</v>
      </c>
      <c r="C2" s="198"/>
      <c r="D2" s="198"/>
      <c r="E2" s="198"/>
      <c r="F2" s="198"/>
      <c r="G2" s="198"/>
      <c r="H2" s="198"/>
      <c r="I2" s="198"/>
      <c r="J2" s="199"/>
      <c r="L2" s="200" t="s">
        <v>93</v>
      </c>
      <c r="M2" s="200"/>
      <c r="N2" s="20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211200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81">
        <v>46393</v>
      </c>
      <c r="M3" s="13" t="s">
        <v>92</v>
      </c>
      <c r="N3" s="92">
        <v>1350000</v>
      </c>
      <c r="P3" s="118">
        <v>46067</v>
      </c>
      <c r="Q3" s="13">
        <f>R3-P3</f>
        <v>14</v>
      </c>
      <c r="R3" s="81">
        <v>46081</v>
      </c>
      <c r="S3" s="13" t="s">
        <v>86</v>
      </c>
      <c r="T3" s="119">
        <v>131</v>
      </c>
      <c r="U3" s="120" t="s">
        <v>37</v>
      </c>
      <c r="V3" s="120" t="s">
        <v>85</v>
      </c>
      <c r="W3" s="121">
        <v>420</v>
      </c>
      <c r="X3" s="120" t="s">
        <v>39</v>
      </c>
      <c r="Y3" s="122">
        <v>800</v>
      </c>
      <c r="Z3" s="123">
        <v>336000</v>
      </c>
      <c r="AA3" s="124"/>
      <c r="AB3" s="123">
        <v>336000</v>
      </c>
      <c r="AC3" t="s">
        <v>87</v>
      </c>
    </row>
    <row r="4" spans="2:29" x14ac:dyDescent="0.25">
      <c r="B4" s="7">
        <v>46082</v>
      </c>
      <c r="C4" s="8">
        <v>0</v>
      </c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2562</v>
      </c>
      <c r="L4" s="17" t="s">
        <v>94</v>
      </c>
      <c r="M4" s="17"/>
      <c r="N4" s="93"/>
      <c r="P4" s="58"/>
      <c r="Q4" s="58"/>
      <c r="R4" s="58"/>
      <c r="S4" s="58"/>
      <c r="T4" s="58"/>
      <c r="U4" s="58"/>
      <c r="V4" s="58" t="s">
        <v>44</v>
      </c>
      <c r="W4" s="58"/>
      <c r="X4" s="58"/>
      <c r="Y4" s="58"/>
      <c r="Z4" s="58"/>
      <c r="AA4" s="58"/>
      <c r="AB4" s="58">
        <v>-336000</v>
      </c>
    </row>
    <row r="5" spans="2:29" x14ac:dyDescent="0.25">
      <c r="B5" s="7">
        <v>46083</v>
      </c>
      <c r="C5" s="8">
        <v>656</v>
      </c>
      <c r="D5" s="9"/>
      <c r="E5" s="10">
        <v>25</v>
      </c>
      <c r="F5" s="33">
        <f t="shared" ref="F5:F34" si="0">E5*C5</f>
        <v>16400</v>
      </c>
      <c r="G5" s="11"/>
      <c r="H5" s="12" t="s">
        <v>7</v>
      </c>
      <c r="I5" s="13">
        <v>1E-3</v>
      </c>
      <c r="J5" s="14">
        <f>(F36+F37-J4-J6)*I5</f>
        <v>253.63800000000001</v>
      </c>
      <c r="P5" s="129">
        <v>46093</v>
      </c>
      <c r="Q5" s="13">
        <f>R5-P5</f>
        <v>19</v>
      </c>
      <c r="R5" s="81">
        <v>46112</v>
      </c>
      <c r="S5" s="13" t="s">
        <v>86</v>
      </c>
      <c r="T5" s="130">
        <v>210</v>
      </c>
      <c r="U5" s="131" t="s">
        <v>37</v>
      </c>
      <c r="V5" s="131" t="s">
        <v>90</v>
      </c>
      <c r="W5" s="132">
        <v>1</v>
      </c>
      <c r="X5" s="131" t="s">
        <v>39</v>
      </c>
      <c r="Y5" s="133">
        <v>4000</v>
      </c>
      <c r="Z5" s="134">
        <v>4000</v>
      </c>
      <c r="AA5" s="135"/>
      <c r="AB5" s="134">
        <v>4000</v>
      </c>
      <c r="AC5" t="s">
        <v>91</v>
      </c>
    </row>
    <row r="6" spans="2:29" x14ac:dyDescent="0.25">
      <c r="B6" s="7">
        <v>46084</v>
      </c>
      <c r="C6" s="8">
        <v>0</v>
      </c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  <c r="P6" s="58"/>
      <c r="Q6" s="58"/>
      <c r="R6" s="58"/>
      <c r="S6" s="58"/>
      <c r="T6" s="58"/>
      <c r="U6" s="58"/>
      <c r="V6" s="58" t="s">
        <v>95</v>
      </c>
      <c r="W6" s="58"/>
      <c r="X6" s="58"/>
      <c r="Y6" s="58"/>
      <c r="Z6" s="58"/>
      <c r="AA6" s="58"/>
      <c r="AB6" s="115">
        <v>-4000</v>
      </c>
    </row>
    <row r="7" spans="2:29" x14ac:dyDescent="0.25">
      <c r="B7" s="7">
        <v>46085</v>
      </c>
      <c r="C7" s="8">
        <v>653</v>
      </c>
      <c r="D7" s="9"/>
      <c r="E7" s="10">
        <v>25</v>
      </c>
      <c r="F7" s="33">
        <f t="shared" si="0"/>
        <v>16325</v>
      </c>
      <c r="G7" s="11"/>
      <c r="H7" s="12" t="s">
        <v>9</v>
      </c>
      <c r="I7" s="13"/>
      <c r="J7" s="14">
        <f>'ŞUBAT 2026'!J39*-1</f>
        <v>87318.123908500071</v>
      </c>
      <c r="P7" s="142">
        <v>46118</v>
      </c>
      <c r="Q7" s="141"/>
      <c r="R7" s="142">
        <v>46118</v>
      </c>
      <c r="S7" s="140" t="s">
        <v>86</v>
      </c>
      <c r="T7" s="139">
        <v>266</v>
      </c>
      <c r="U7" s="140" t="s">
        <v>37</v>
      </c>
      <c r="V7" s="140" t="s">
        <v>85</v>
      </c>
      <c r="W7" s="138">
        <v>180</v>
      </c>
      <c r="X7" s="140" t="s">
        <v>39</v>
      </c>
      <c r="Y7" s="137">
        <v>880</v>
      </c>
      <c r="Z7" s="136">
        <v>158400</v>
      </c>
      <c r="AA7" s="141"/>
      <c r="AB7" s="136">
        <v>158400</v>
      </c>
      <c r="AC7" s="145" t="s">
        <v>97</v>
      </c>
    </row>
    <row r="8" spans="2:29" x14ac:dyDescent="0.25">
      <c r="B8" s="7">
        <v>46086</v>
      </c>
      <c r="C8" s="8">
        <v>0</v>
      </c>
      <c r="D8" s="9"/>
      <c r="E8" s="10">
        <v>25</v>
      </c>
      <c r="F8" s="33">
        <f t="shared" si="0"/>
        <v>0</v>
      </c>
      <c r="G8" s="15"/>
      <c r="H8" s="16"/>
      <c r="I8" s="17"/>
      <c r="J8" s="18"/>
      <c r="P8" s="58"/>
      <c r="Q8" s="58"/>
      <c r="R8" s="58"/>
      <c r="S8" s="58"/>
      <c r="T8" s="58"/>
      <c r="U8" s="58"/>
      <c r="V8" s="58" t="s">
        <v>95</v>
      </c>
      <c r="W8" s="58"/>
      <c r="X8" s="58"/>
      <c r="Y8" s="58"/>
      <c r="Z8" s="58"/>
      <c r="AA8" s="58"/>
      <c r="AB8" s="115">
        <v>-158400</v>
      </c>
    </row>
    <row r="9" spans="2:29" x14ac:dyDescent="0.25">
      <c r="B9" s="7">
        <v>46087</v>
      </c>
      <c r="C9" s="8">
        <v>639</v>
      </c>
      <c r="D9" s="9"/>
      <c r="E9" s="10">
        <v>25</v>
      </c>
      <c r="F9" s="33">
        <f t="shared" si="0"/>
        <v>15975</v>
      </c>
      <c r="G9" s="126">
        <v>46093</v>
      </c>
      <c r="H9" s="16" t="s">
        <v>96</v>
      </c>
      <c r="I9" s="17"/>
      <c r="J9" s="125">
        <v>4000</v>
      </c>
      <c r="P9" s="144">
        <v>46118</v>
      </c>
      <c r="Q9" s="143"/>
      <c r="R9" s="144">
        <v>46118</v>
      </c>
      <c r="S9" s="145" t="s">
        <v>86</v>
      </c>
      <c r="T9" s="146">
        <v>266</v>
      </c>
      <c r="U9" s="145" t="s">
        <v>37</v>
      </c>
      <c r="V9" s="145" t="s">
        <v>85</v>
      </c>
      <c r="W9" s="149">
        <v>240</v>
      </c>
      <c r="X9" s="145" t="s">
        <v>39</v>
      </c>
      <c r="Y9" s="147">
        <v>880</v>
      </c>
      <c r="Z9" s="148">
        <v>211200</v>
      </c>
      <c r="AA9" s="143"/>
      <c r="AB9" s="148">
        <v>211200</v>
      </c>
      <c r="AC9" s="145" t="s">
        <v>98</v>
      </c>
    </row>
    <row r="10" spans="2:29" x14ac:dyDescent="0.25">
      <c r="B10" s="7">
        <v>46088</v>
      </c>
      <c r="C10" s="8">
        <v>0</v>
      </c>
      <c r="D10" s="9"/>
      <c r="E10" s="10">
        <v>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>
        <v>681</v>
      </c>
      <c r="D11" s="9"/>
      <c r="E11" s="10">
        <v>25</v>
      </c>
      <c r="F11" s="33">
        <f t="shared" si="0"/>
        <v>17025</v>
      </c>
      <c r="G11" s="15">
        <v>46118</v>
      </c>
      <c r="H11" s="140" t="s">
        <v>85</v>
      </c>
      <c r="I11" s="17">
        <v>180</v>
      </c>
      <c r="J11" s="18">
        <v>158400</v>
      </c>
      <c r="M11" s="127"/>
    </row>
    <row r="12" spans="2:29" x14ac:dyDescent="0.25">
      <c r="B12" s="7">
        <v>46090</v>
      </c>
      <c r="C12" s="8">
        <v>0</v>
      </c>
      <c r="D12" s="9"/>
      <c r="E12" s="10">
        <v>25</v>
      </c>
      <c r="F12" s="33">
        <f t="shared" si="0"/>
        <v>0</v>
      </c>
      <c r="G12" s="19"/>
      <c r="H12" s="16"/>
      <c r="I12" s="17"/>
      <c r="J12" s="18"/>
      <c r="P12" s="158"/>
      <c r="Q12" s="157"/>
      <c r="R12" s="158"/>
      <c r="S12" s="159"/>
      <c r="T12" s="160"/>
      <c r="U12" s="159"/>
      <c r="V12" s="159"/>
      <c r="W12" s="163"/>
      <c r="X12" s="159"/>
      <c r="Y12" s="161"/>
      <c r="Z12" s="162"/>
      <c r="AA12" s="157"/>
      <c r="AB12" s="162"/>
      <c r="AC12" s="159"/>
    </row>
    <row r="13" spans="2:29" x14ac:dyDescent="0.25">
      <c r="B13" s="7">
        <v>46091</v>
      </c>
      <c r="C13" s="8">
        <v>669</v>
      </c>
      <c r="D13" s="9"/>
      <c r="E13" s="10">
        <v>25</v>
      </c>
      <c r="F13" s="33">
        <f t="shared" si="0"/>
        <v>16725</v>
      </c>
      <c r="G13" s="19"/>
      <c r="H13" s="16"/>
      <c r="I13" s="17"/>
      <c r="J13" s="18"/>
      <c r="P13" s="158"/>
      <c r="Q13" s="157"/>
      <c r="R13" s="158"/>
      <c r="S13" s="159"/>
      <c r="T13" s="160"/>
      <c r="U13" s="159"/>
      <c r="V13" s="159"/>
      <c r="W13" s="163"/>
      <c r="X13" s="159"/>
      <c r="Y13" s="161"/>
      <c r="Z13" s="162"/>
      <c r="AA13" s="157"/>
      <c r="AB13" s="162"/>
      <c r="AC13" s="159"/>
    </row>
    <row r="14" spans="2:29" x14ac:dyDescent="0.25">
      <c r="B14" s="7">
        <v>46092</v>
      </c>
      <c r="C14" s="8">
        <v>0</v>
      </c>
      <c r="D14" s="9"/>
      <c r="E14" s="10">
        <v>25</v>
      </c>
      <c r="F14" s="33">
        <f t="shared" si="0"/>
        <v>0</v>
      </c>
      <c r="G14" s="15">
        <v>46149</v>
      </c>
      <c r="H14" s="16" t="s">
        <v>88</v>
      </c>
      <c r="I14" s="17"/>
      <c r="J14" s="18">
        <v>100000</v>
      </c>
      <c r="P14" s="151"/>
      <c r="Q14" s="150"/>
      <c r="R14" s="151"/>
      <c r="S14" s="152"/>
      <c r="T14" s="153"/>
      <c r="U14" s="152"/>
      <c r="V14" s="152"/>
      <c r="W14" s="156"/>
      <c r="X14" s="152"/>
      <c r="Y14" s="154"/>
      <c r="Z14" s="155"/>
      <c r="AA14" s="150"/>
      <c r="AB14" s="155"/>
      <c r="AC14" s="152"/>
    </row>
    <row r="15" spans="2:29" x14ac:dyDescent="0.25">
      <c r="B15" s="7">
        <v>46093</v>
      </c>
      <c r="C15" s="8">
        <v>683</v>
      </c>
      <c r="D15" s="9"/>
      <c r="E15" s="10">
        <v>25</v>
      </c>
      <c r="F15" s="33">
        <f t="shared" si="0"/>
        <v>17075</v>
      </c>
      <c r="G15" s="19"/>
      <c r="H15" s="16"/>
      <c r="I15" s="17"/>
      <c r="J15" s="18"/>
    </row>
    <row r="16" spans="2:29" x14ac:dyDescent="0.25">
      <c r="B16" s="7">
        <v>46094</v>
      </c>
      <c r="C16" s="8">
        <v>0</v>
      </c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>
        <v>637</v>
      </c>
      <c r="D17" s="9"/>
      <c r="E17" s="10">
        <v>25</v>
      </c>
      <c r="F17" s="33">
        <f t="shared" si="0"/>
        <v>15925</v>
      </c>
      <c r="G17" s="19"/>
      <c r="H17" s="16"/>
      <c r="I17" s="17"/>
      <c r="J17" s="18"/>
    </row>
    <row r="18" spans="2:10" x14ac:dyDescent="0.25">
      <c r="B18" s="7">
        <v>46096</v>
      </c>
      <c r="C18" s="8">
        <v>0</v>
      </c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>
        <v>657</v>
      </c>
      <c r="D19" s="9"/>
      <c r="E19" s="10">
        <v>25</v>
      </c>
      <c r="F19" s="33">
        <f t="shared" si="0"/>
        <v>16425</v>
      </c>
      <c r="G19" s="19"/>
      <c r="H19" s="16"/>
      <c r="I19" s="17"/>
      <c r="J19" s="18"/>
    </row>
    <row r="20" spans="2:10" x14ac:dyDescent="0.25">
      <c r="B20" s="7">
        <v>46098</v>
      </c>
      <c r="C20" s="8">
        <v>0</v>
      </c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>
        <v>686</v>
      </c>
      <c r="D21" s="9"/>
      <c r="E21" s="10">
        <v>25</v>
      </c>
      <c r="F21" s="33">
        <f t="shared" si="0"/>
        <v>17150</v>
      </c>
      <c r="G21" s="19"/>
      <c r="H21" s="16"/>
      <c r="I21" s="17"/>
      <c r="J21" s="18"/>
    </row>
    <row r="22" spans="2:10" x14ac:dyDescent="0.25">
      <c r="B22" s="7">
        <v>46100</v>
      </c>
      <c r="C22" s="8">
        <v>0</v>
      </c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>
        <v>666</v>
      </c>
      <c r="D23" s="9"/>
      <c r="E23" s="10">
        <v>25</v>
      </c>
      <c r="F23" s="33">
        <f t="shared" si="0"/>
        <v>16650</v>
      </c>
      <c r="G23" s="19"/>
      <c r="H23" s="16"/>
      <c r="I23" s="17"/>
      <c r="J23" s="18"/>
    </row>
    <row r="24" spans="2:10" x14ac:dyDescent="0.25">
      <c r="B24" s="7">
        <v>46102</v>
      </c>
      <c r="C24" s="8">
        <v>0</v>
      </c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>
        <v>746</v>
      </c>
      <c r="D25" s="9"/>
      <c r="E25" s="10">
        <v>25</v>
      </c>
      <c r="F25" s="33">
        <f t="shared" si="0"/>
        <v>18650</v>
      </c>
      <c r="G25" s="19"/>
      <c r="H25" s="16"/>
      <c r="I25" s="17"/>
      <c r="J25" s="18"/>
    </row>
    <row r="26" spans="2:10" x14ac:dyDescent="0.25">
      <c r="B26" s="7">
        <v>46104</v>
      </c>
      <c r="C26" s="8">
        <v>0</v>
      </c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>
        <v>727</v>
      </c>
      <c r="D27" s="9"/>
      <c r="E27" s="10">
        <v>25</v>
      </c>
      <c r="F27" s="33">
        <f t="shared" si="0"/>
        <v>18175</v>
      </c>
      <c r="G27" s="19"/>
      <c r="H27" s="16"/>
      <c r="I27" s="17"/>
      <c r="J27" s="18"/>
    </row>
    <row r="28" spans="2:10" x14ac:dyDescent="0.25">
      <c r="B28" s="7">
        <v>46106</v>
      </c>
      <c r="C28" s="8">
        <v>0</v>
      </c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>
        <v>740</v>
      </c>
      <c r="D29" s="9"/>
      <c r="E29" s="10">
        <v>25</v>
      </c>
      <c r="F29" s="33">
        <f t="shared" si="0"/>
        <v>18500</v>
      </c>
      <c r="G29" s="19"/>
      <c r="H29" s="16"/>
      <c r="I29" s="17"/>
      <c r="J29" s="18"/>
    </row>
    <row r="30" spans="2:10" x14ac:dyDescent="0.25">
      <c r="B30" s="7">
        <v>46108</v>
      </c>
      <c r="C30" s="8">
        <v>0</v>
      </c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>
        <v>745</v>
      </c>
      <c r="D31" s="9"/>
      <c r="E31" s="10">
        <v>25</v>
      </c>
      <c r="F31" s="33">
        <f t="shared" si="0"/>
        <v>18625</v>
      </c>
      <c r="G31" s="19"/>
      <c r="H31" s="16"/>
      <c r="I31" s="17"/>
      <c r="J31" s="18"/>
    </row>
    <row r="32" spans="2:10" x14ac:dyDescent="0.25">
      <c r="B32" s="7">
        <v>46110</v>
      </c>
      <c r="C32" s="8">
        <v>0</v>
      </c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>
        <v>663</v>
      </c>
      <c r="D33" s="9"/>
      <c r="E33" s="10">
        <v>25</v>
      </c>
      <c r="F33" s="33">
        <f t="shared" si="0"/>
        <v>16575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0</v>
      </c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10248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352533.76190850011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256200</v>
      </c>
      <c r="L36" s="31">
        <f>J36-J4-J5-J6</f>
        <v>253384.36199999999</v>
      </c>
    </row>
    <row r="37" spans="2:12" x14ac:dyDescent="0.25">
      <c r="B37" s="26" t="s">
        <v>14</v>
      </c>
      <c r="C37" s="30">
        <f>C35</f>
        <v>10248</v>
      </c>
      <c r="D37" s="9">
        <f>D35/1.03</f>
        <v>0</v>
      </c>
      <c r="E37" s="10"/>
      <c r="F37" s="33">
        <f>SUM(F4:F36)</f>
        <v>256200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-96333.761908500106</v>
      </c>
    </row>
    <row r="40" spans="2:12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</row>
    <row r="41" spans="2:12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6040C-FC1C-4DB6-8896-9B4AF04066C0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63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28">
        <f>SUM(N3:N8)</f>
        <v>1350000</v>
      </c>
    </row>
    <row r="2" spans="2:29" ht="25.5" customHeight="1" thickBot="1" x14ac:dyDescent="0.3">
      <c r="B2" s="197" t="s">
        <v>33</v>
      </c>
      <c r="C2" s="198"/>
      <c r="D2" s="198"/>
      <c r="E2" s="198"/>
      <c r="F2" s="198"/>
      <c r="G2" s="198"/>
      <c r="H2" s="198"/>
      <c r="I2" s="198"/>
      <c r="J2" s="199"/>
      <c r="L2" s="200" t="s">
        <v>93</v>
      </c>
      <c r="M2" s="200"/>
      <c r="N2" s="20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81">
        <v>46393</v>
      </c>
      <c r="M3" s="13" t="s">
        <v>92</v>
      </c>
      <c r="N3" s="92">
        <v>1350000</v>
      </c>
      <c r="P3" s="118">
        <v>46067</v>
      </c>
      <c r="Q3" s="13">
        <f>R3-P3</f>
        <v>14</v>
      </c>
      <c r="R3" s="81">
        <v>46081</v>
      </c>
      <c r="S3" s="13" t="s">
        <v>86</v>
      </c>
      <c r="T3" s="119">
        <v>131</v>
      </c>
      <c r="U3" s="120" t="s">
        <v>37</v>
      </c>
      <c r="V3" s="120" t="s">
        <v>85</v>
      </c>
      <c r="W3" s="121">
        <v>420</v>
      </c>
      <c r="X3" s="120" t="s">
        <v>39</v>
      </c>
      <c r="Y3" s="122">
        <v>800</v>
      </c>
      <c r="Z3" s="123">
        <v>336000</v>
      </c>
      <c r="AA3" s="124"/>
      <c r="AB3" s="123">
        <v>336000</v>
      </c>
      <c r="AC3" t="s">
        <v>87</v>
      </c>
    </row>
    <row r="4" spans="2:29" x14ac:dyDescent="0.25">
      <c r="B4" s="7">
        <v>46113</v>
      </c>
      <c r="C4" s="8">
        <v>740</v>
      </c>
      <c r="D4" s="9"/>
      <c r="E4" s="10">
        <v>25</v>
      </c>
      <c r="F4" s="33">
        <f>E4*C4</f>
        <v>18500</v>
      </c>
      <c r="G4" s="11"/>
      <c r="H4" s="12" t="s">
        <v>6</v>
      </c>
      <c r="I4" s="13">
        <v>0.01</v>
      </c>
      <c r="J4" s="14">
        <f>(F36+F37)*I4</f>
        <v>2687.625</v>
      </c>
      <c r="L4" s="17" t="s">
        <v>94</v>
      </c>
      <c r="M4" s="17"/>
      <c r="N4" s="93"/>
      <c r="P4" s="58"/>
      <c r="Q4" s="58"/>
      <c r="R4" s="58"/>
      <c r="S4" s="58"/>
      <c r="T4" s="58"/>
      <c r="U4" s="58"/>
      <c r="V4" s="58" t="s">
        <v>44</v>
      </c>
      <c r="W4" s="58"/>
      <c r="X4" s="58"/>
      <c r="Y4" s="58"/>
      <c r="Z4" s="58"/>
      <c r="AA4" s="58"/>
      <c r="AB4" s="58">
        <v>-336000</v>
      </c>
    </row>
    <row r="5" spans="2:29" x14ac:dyDescent="0.25">
      <c r="B5" s="7">
        <v>46114</v>
      </c>
      <c r="C5" s="8">
        <v>0</v>
      </c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266.07487500000002</v>
      </c>
      <c r="P5" s="129">
        <v>46093</v>
      </c>
      <c r="Q5" s="13">
        <f>R5-P5</f>
        <v>19</v>
      </c>
      <c r="R5" s="81">
        <v>46112</v>
      </c>
      <c r="S5" s="13" t="s">
        <v>86</v>
      </c>
      <c r="T5" s="130">
        <v>210</v>
      </c>
      <c r="U5" s="131" t="s">
        <v>37</v>
      </c>
      <c r="V5" s="131" t="s">
        <v>90</v>
      </c>
      <c r="W5" s="132">
        <v>1</v>
      </c>
      <c r="X5" s="131" t="s">
        <v>39</v>
      </c>
      <c r="Y5" s="133">
        <v>4000</v>
      </c>
      <c r="Z5" s="134">
        <v>4000</v>
      </c>
      <c r="AA5" s="135"/>
      <c r="AB5" s="134">
        <v>4000</v>
      </c>
      <c r="AC5" t="s">
        <v>91</v>
      </c>
    </row>
    <row r="6" spans="2:29" x14ac:dyDescent="0.25">
      <c r="B6" s="7">
        <v>46115</v>
      </c>
      <c r="C6" s="8">
        <v>740.5</v>
      </c>
      <c r="D6" s="9"/>
      <c r="E6" s="10">
        <v>25</v>
      </c>
      <c r="F6" s="33">
        <f t="shared" si="0"/>
        <v>18512.5</v>
      </c>
      <c r="G6" s="11"/>
      <c r="H6" s="12" t="s">
        <v>8</v>
      </c>
      <c r="I6" s="13"/>
      <c r="J6" s="14"/>
      <c r="P6" s="58"/>
      <c r="Q6" s="58"/>
      <c r="R6" s="58"/>
      <c r="S6" s="58"/>
      <c r="T6" s="58"/>
      <c r="U6" s="58"/>
      <c r="V6" s="58" t="s">
        <v>95</v>
      </c>
      <c r="W6" s="58"/>
      <c r="X6" s="58"/>
      <c r="Y6" s="58"/>
      <c r="Z6" s="58"/>
      <c r="AA6" s="58"/>
      <c r="AB6" s="115">
        <v>-4000</v>
      </c>
    </row>
    <row r="7" spans="2:29" x14ac:dyDescent="0.25">
      <c r="B7" s="7">
        <v>46116</v>
      </c>
      <c r="C7" s="8">
        <v>0</v>
      </c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'MART 2026'!J39*-1</f>
        <v>96333.761908500106</v>
      </c>
      <c r="P7" s="142">
        <v>46118</v>
      </c>
      <c r="Q7" s="141"/>
      <c r="R7" s="142">
        <v>46118</v>
      </c>
      <c r="S7" s="140" t="s">
        <v>86</v>
      </c>
      <c r="T7" s="139">
        <v>266</v>
      </c>
      <c r="U7" s="140" t="s">
        <v>37</v>
      </c>
      <c r="V7" s="140" t="s">
        <v>85</v>
      </c>
      <c r="W7" s="138">
        <v>180</v>
      </c>
      <c r="X7" s="140" t="s">
        <v>39</v>
      </c>
      <c r="Y7" s="137">
        <v>880</v>
      </c>
      <c r="Z7" s="136">
        <v>158400</v>
      </c>
      <c r="AA7" s="141"/>
      <c r="AB7" s="136">
        <v>158400</v>
      </c>
      <c r="AC7" s="145" t="s">
        <v>97</v>
      </c>
    </row>
    <row r="8" spans="2:29" x14ac:dyDescent="0.25">
      <c r="B8" s="7">
        <v>46117</v>
      </c>
      <c r="C8" s="8">
        <v>651</v>
      </c>
      <c r="D8" s="9"/>
      <c r="E8" s="10">
        <v>25</v>
      </c>
      <c r="F8" s="33">
        <f t="shared" si="0"/>
        <v>16275</v>
      </c>
      <c r="G8" s="15"/>
      <c r="H8" s="16"/>
      <c r="I8" s="17"/>
      <c r="J8" s="18"/>
      <c r="P8" s="58"/>
      <c r="Q8" s="58"/>
      <c r="R8" s="58"/>
      <c r="S8" s="58"/>
      <c r="T8" s="58"/>
      <c r="U8" s="58"/>
      <c r="V8" s="58" t="s">
        <v>95</v>
      </c>
      <c r="W8" s="58"/>
      <c r="X8" s="58"/>
      <c r="Y8" s="58"/>
      <c r="Z8" s="58"/>
      <c r="AA8" s="58"/>
      <c r="AB8" s="115">
        <v>-158400</v>
      </c>
    </row>
    <row r="9" spans="2:29" x14ac:dyDescent="0.25">
      <c r="B9" s="7">
        <v>46118</v>
      </c>
      <c r="C9" s="8">
        <v>0</v>
      </c>
      <c r="D9" s="9"/>
      <c r="E9" s="10">
        <v>25</v>
      </c>
      <c r="F9" s="33">
        <f t="shared" si="0"/>
        <v>0</v>
      </c>
      <c r="G9" s="126"/>
      <c r="H9" s="16"/>
      <c r="I9" s="17"/>
      <c r="J9" s="125"/>
      <c r="P9" s="142">
        <v>46118</v>
      </c>
      <c r="Q9" s="141"/>
      <c r="R9" s="142">
        <v>46118</v>
      </c>
      <c r="S9" s="140" t="s">
        <v>86</v>
      </c>
      <c r="T9" s="139">
        <v>266</v>
      </c>
      <c r="U9" s="140" t="s">
        <v>37</v>
      </c>
      <c r="V9" s="140" t="s">
        <v>85</v>
      </c>
      <c r="W9" s="138">
        <v>240</v>
      </c>
      <c r="X9" s="140" t="s">
        <v>39</v>
      </c>
      <c r="Y9" s="137">
        <v>880</v>
      </c>
      <c r="Z9" s="136">
        <v>211200</v>
      </c>
      <c r="AA9" s="141"/>
      <c r="AB9" s="136">
        <v>211200</v>
      </c>
      <c r="AC9" s="145" t="s">
        <v>98</v>
      </c>
    </row>
    <row r="10" spans="2:29" x14ac:dyDescent="0.25">
      <c r="B10" s="7">
        <v>46119</v>
      </c>
      <c r="C10" s="8">
        <v>730</v>
      </c>
      <c r="D10" s="9"/>
      <c r="E10" s="10">
        <v>25</v>
      </c>
      <c r="F10" s="33">
        <f t="shared" si="0"/>
        <v>18250</v>
      </c>
      <c r="G10" s="15"/>
      <c r="H10" s="16"/>
      <c r="I10" s="17"/>
      <c r="J10" s="18"/>
      <c r="P10" s="58"/>
      <c r="Q10" s="58"/>
      <c r="R10" s="58"/>
      <c r="S10" s="58"/>
      <c r="T10" s="58"/>
      <c r="U10" s="58"/>
      <c r="V10" s="58" t="s">
        <v>61</v>
      </c>
      <c r="W10" s="58"/>
      <c r="X10" s="58"/>
      <c r="Y10" s="58"/>
      <c r="Z10" s="58"/>
      <c r="AA10" s="58"/>
      <c r="AB10" s="115">
        <v>-211200</v>
      </c>
    </row>
    <row r="11" spans="2:29" x14ac:dyDescent="0.25">
      <c r="B11" s="7">
        <v>46120</v>
      </c>
      <c r="C11" s="8">
        <v>0</v>
      </c>
      <c r="D11" s="9"/>
      <c r="E11" s="10">
        <v>25</v>
      </c>
      <c r="F11" s="33">
        <f t="shared" si="0"/>
        <v>0</v>
      </c>
      <c r="G11" s="19"/>
      <c r="H11" s="16"/>
      <c r="I11" s="17"/>
      <c r="J11" s="18"/>
      <c r="M11" s="127"/>
    </row>
    <row r="12" spans="2:29" x14ac:dyDescent="0.25">
      <c r="B12" s="7">
        <v>46121</v>
      </c>
      <c r="C12" s="8">
        <v>723</v>
      </c>
      <c r="D12" s="9"/>
      <c r="E12" s="10">
        <v>25</v>
      </c>
      <c r="F12" s="33">
        <f t="shared" si="0"/>
        <v>18075</v>
      </c>
      <c r="G12" s="19"/>
      <c r="H12" s="16"/>
      <c r="I12" s="17"/>
      <c r="J12" s="18"/>
    </row>
    <row r="13" spans="2:29" x14ac:dyDescent="0.25">
      <c r="B13" s="7">
        <v>46122</v>
      </c>
      <c r="C13" s="8">
        <v>0</v>
      </c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>
        <v>707.5</v>
      </c>
      <c r="D14" s="9"/>
      <c r="E14" s="10">
        <v>25</v>
      </c>
      <c r="F14" s="33">
        <f t="shared" si="0"/>
        <v>17687.5</v>
      </c>
      <c r="G14" s="15">
        <v>46118</v>
      </c>
      <c r="H14" s="164" t="s">
        <v>85</v>
      </c>
      <c r="I14" s="17">
        <v>240</v>
      </c>
      <c r="J14" s="18">
        <v>211200</v>
      </c>
    </row>
    <row r="15" spans="2:29" x14ac:dyDescent="0.25">
      <c r="B15" s="7">
        <v>46124</v>
      </c>
      <c r="C15" s="8">
        <v>315.5</v>
      </c>
      <c r="D15" s="9"/>
      <c r="E15" s="10">
        <v>25</v>
      </c>
      <c r="F15" s="33">
        <f t="shared" si="0"/>
        <v>7887.5</v>
      </c>
      <c r="G15" s="19"/>
      <c r="H15" s="16"/>
      <c r="I15" s="17"/>
      <c r="J15" s="18"/>
    </row>
    <row r="16" spans="2:29" x14ac:dyDescent="0.25">
      <c r="B16" s="7">
        <v>46125</v>
      </c>
      <c r="C16" s="8">
        <v>270</v>
      </c>
      <c r="D16" s="9"/>
      <c r="E16" s="10">
        <v>25</v>
      </c>
      <c r="F16" s="33">
        <f t="shared" si="0"/>
        <v>6750</v>
      </c>
      <c r="G16" s="19"/>
      <c r="H16" s="16"/>
      <c r="I16" s="17"/>
      <c r="J16" s="18"/>
    </row>
    <row r="17" spans="2:10" x14ac:dyDescent="0.25">
      <c r="B17" s="7">
        <v>46126</v>
      </c>
      <c r="C17" s="8">
        <v>339</v>
      </c>
      <c r="D17" s="9"/>
      <c r="E17" s="10">
        <v>25</v>
      </c>
      <c r="F17" s="33">
        <f t="shared" si="0"/>
        <v>8475</v>
      </c>
      <c r="G17" s="19"/>
      <c r="H17" s="16"/>
      <c r="I17" s="17"/>
      <c r="J17" s="18"/>
    </row>
    <row r="18" spans="2:10" x14ac:dyDescent="0.25">
      <c r="B18" s="7">
        <v>46127</v>
      </c>
      <c r="C18" s="8">
        <v>0</v>
      </c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>
        <v>721</v>
      </c>
      <c r="D19" s="9"/>
      <c r="E19" s="10">
        <v>25</v>
      </c>
      <c r="F19" s="33">
        <f t="shared" si="0"/>
        <v>18025</v>
      </c>
      <c r="G19" s="19"/>
      <c r="H19" s="16"/>
      <c r="I19" s="17"/>
      <c r="J19" s="18"/>
    </row>
    <row r="20" spans="2:10" x14ac:dyDescent="0.25">
      <c r="B20" s="7">
        <v>46129</v>
      </c>
      <c r="C20" s="8">
        <v>361.5</v>
      </c>
      <c r="D20" s="9"/>
      <c r="E20" s="10">
        <v>25</v>
      </c>
      <c r="F20" s="33">
        <f t="shared" si="0"/>
        <v>9037.5</v>
      </c>
      <c r="G20" s="19"/>
      <c r="H20" s="16"/>
      <c r="I20" s="17"/>
      <c r="J20" s="18"/>
    </row>
    <row r="21" spans="2:10" x14ac:dyDescent="0.25">
      <c r="B21" s="7">
        <v>46130</v>
      </c>
      <c r="C21" s="8">
        <v>350</v>
      </c>
      <c r="D21" s="9"/>
      <c r="E21" s="10">
        <v>25</v>
      </c>
      <c r="F21" s="33">
        <f t="shared" si="0"/>
        <v>8750</v>
      </c>
      <c r="G21" s="19"/>
      <c r="H21" s="16"/>
      <c r="I21" s="17"/>
      <c r="J21" s="18"/>
    </row>
    <row r="22" spans="2:10" x14ac:dyDescent="0.25">
      <c r="B22" s="7">
        <v>46131</v>
      </c>
      <c r="C22" s="8">
        <v>355.5</v>
      </c>
      <c r="D22" s="9"/>
      <c r="E22" s="10">
        <v>25</v>
      </c>
      <c r="F22" s="33">
        <f t="shared" si="0"/>
        <v>8887.5</v>
      </c>
      <c r="G22" s="19"/>
      <c r="H22" s="16"/>
      <c r="I22" s="17"/>
      <c r="J22" s="18"/>
    </row>
    <row r="23" spans="2:10" x14ac:dyDescent="0.25">
      <c r="B23" s="7">
        <v>46132</v>
      </c>
      <c r="C23" s="8">
        <v>362.5</v>
      </c>
      <c r="D23" s="9"/>
      <c r="E23" s="10">
        <v>25</v>
      </c>
      <c r="F23" s="33">
        <f t="shared" si="0"/>
        <v>9062.5</v>
      </c>
      <c r="G23" s="19"/>
      <c r="H23" s="16"/>
      <c r="I23" s="17"/>
      <c r="J23" s="18"/>
    </row>
    <row r="24" spans="2:10" x14ac:dyDescent="0.25">
      <c r="B24" s="7">
        <v>46133</v>
      </c>
      <c r="C24" s="8">
        <v>352</v>
      </c>
      <c r="D24" s="9"/>
      <c r="E24" s="10">
        <v>25</v>
      </c>
      <c r="F24" s="33">
        <f t="shared" si="0"/>
        <v>8800</v>
      </c>
      <c r="G24" s="19"/>
      <c r="H24" s="16"/>
      <c r="I24" s="17"/>
      <c r="J24" s="18"/>
    </row>
    <row r="25" spans="2:10" x14ac:dyDescent="0.25">
      <c r="B25" s="7">
        <v>46134</v>
      </c>
      <c r="C25" s="8">
        <v>338</v>
      </c>
      <c r="D25" s="9"/>
      <c r="E25" s="10">
        <v>25</v>
      </c>
      <c r="F25" s="33">
        <f t="shared" si="0"/>
        <v>8450</v>
      </c>
      <c r="G25" s="19"/>
      <c r="H25" s="16"/>
      <c r="I25" s="17"/>
      <c r="J25" s="18"/>
    </row>
    <row r="26" spans="2:10" x14ac:dyDescent="0.25">
      <c r="B26" s="7">
        <v>46135</v>
      </c>
      <c r="C26" s="8">
        <v>340.5</v>
      </c>
      <c r="D26" s="9"/>
      <c r="E26" s="10">
        <v>25</v>
      </c>
      <c r="F26" s="33">
        <f t="shared" si="0"/>
        <v>8512.5</v>
      </c>
      <c r="G26" s="19"/>
      <c r="H26" s="16"/>
      <c r="I26" s="17"/>
      <c r="J26" s="18"/>
    </row>
    <row r="27" spans="2:10" x14ac:dyDescent="0.25">
      <c r="B27" s="7">
        <v>46136</v>
      </c>
      <c r="C27" s="8">
        <v>337</v>
      </c>
      <c r="D27" s="9"/>
      <c r="E27" s="10">
        <v>25</v>
      </c>
      <c r="F27" s="33">
        <f t="shared" si="0"/>
        <v>8425</v>
      </c>
      <c r="G27" s="19"/>
      <c r="H27" s="16"/>
      <c r="I27" s="17"/>
      <c r="J27" s="18"/>
    </row>
    <row r="28" spans="2:10" x14ac:dyDescent="0.25">
      <c r="B28" s="7">
        <v>46137</v>
      </c>
      <c r="C28" s="8">
        <v>357.5</v>
      </c>
      <c r="D28" s="9"/>
      <c r="E28" s="10">
        <v>25</v>
      </c>
      <c r="F28" s="33">
        <f t="shared" si="0"/>
        <v>8937.5</v>
      </c>
      <c r="G28" s="19"/>
      <c r="H28" s="16"/>
      <c r="I28" s="17"/>
      <c r="J28" s="18"/>
    </row>
    <row r="29" spans="2:10" x14ac:dyDescent="0.25">
      <c r="B29" s="7">
        <v>46138</v>
      </c>
      <c r="C29" s="8">
        <v>354.5</v>
      </c>
      <c r="D29" s="9"/>
      <c r="E29" s="10">
        <v>25</v>
      </c>
      <c r="F29" s="33">
        <f t="shared" si="0"/>
        <v>8862.5</v>
      </c>
      <c r="G29" s="19"/>
      <c r="H29" s="16"/>
      <c r="I29" s="17"/>
      <c r="J29" s="18"/>
    </row>
    <row r="30" spans="2:10" x14ac:dyDescent="0.25">
      <c r="B30" s="7">
        <v>46139</v>
      </c>
      <c r="C30" s="8">
        <v>353.5</v>
      </c>
      <c r="D30" s="9"/>
      <c r="E30" s="10">
        <v>25</v>
      </c>
      <c r="F30" s="33">
        <f t="shared" si="0"/>
        <v>8837.5</v>
      </c>
      <c r="G30" s="19"/>
      <c r="H30" s="16"/>
      <c r="I30" s="17"/>
      <c r="J30" s="18"/>
    </row>
    <row r="31" spans="2:10" x14ac:dyDescent="0.25">
      <c r="B31" s="7">
        <v>46140</v>
      </c>
      <c r="C31" s="8">
        <v>343</v>
      </c>
      <c r="D31" s="9"/>
      <c r="E31" s="10">
        <v>25</v>
      </c>
      <c r="F31" s="33">
        <f t="shared" si="0"/>
        <v>8575</v>
      </c>
      <c r="G31" s="19"/>
      <c r="H31" s="16"/>
      <c r="I31" s="17"/>
      <c r="J31" s="18"/>
    </row>
    <row r="32" spans="2:10" x14ac:dyDescent="0.25">
      <c r="B32" s="7">
        <v>46141</v>
      </c>
      <c r="C32" s="8">
        <v>300</v>
      </c>
      <c r="D32" s="9"/>
      <c r="E32" s="10">
        <v>25</v>
      </c>
      <c r="F32" s="33">
        <f t="shared" si="0"/>
        <v>7500</v>
      </c>
      <c r="G32" s="19"/>
      <c r="H32" s="16"/>
      <c r="I32" s="17"/>
      <c r="J32" s="18"/>
    </row>
    <row r="33" spans="2:12" x14ac:dyDescent="0.25">
      <c r="B33" s="7">
        <v>46142</v>
      </c>
      <c r="C33" s="8">
        <v>307.5</v>
      </c>
      <c r="D33" s="9"/>
      <c r="E33" s="10">
        <v>25</v>
      </c>
      <c r="F33" s="33">
        <f t="shared" si="0"/>
        <v>7687.5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10750.5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310487.4617835001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268762.5</v>
      </c>
      <c r="L36" s="31">
        <f>J36-J4-J5-J6</f>
        <v>265808.80012500001</v>
      </c>
    </row>
    <row r="37" spans="2:12" x14ac:dyDescent="0.25">
      <c r="B37" s="26" t="s">
        <v>14</v>
      </c>
      <c r="C37" s="30">
        <f>C35</f>
        <v>10750.5</v>
      </c>
      <c r="D37" s="9">
        <f>D35/1.03</f>
        <v>0</v>
      </c>
      <c r="E37" s="10"/>
      <c r="F37" s="33">
        <f>SUM(F4:F36)</f>
        <v>268762.5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-41724.961783500097</v>
      </c>
    </row>
    <row r="40" spans="2:12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</row>
    <row r="41" spans="2:12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92154-6FF8-49A0-AE18-D15396D9D6D6}">
  <dimension ref="B1:AC43"/>
  <sheetViews>
    <sheetView tabSelected="1" zoomScale="85" zoomScaleNormal="85" workbookViewId="0">
      <selection activeCell="E28" sqref="E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63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28">
        <f>SUM(N3:N8)</f>
        <v>1350000</v>
      </c>
    </row>
    <row r="2" spans="2:29" ht="25.5" customHeight="1" thickBot="1" x14ac:dyDescent="0.3">
      <c r="B2" s="197" t="s">
        <v>33</v>
      </c>
      <c r="C2" s="198"/>
      <c r="D2" s="198"/>
      <c r="E2" s="198"/>
      <c r="F2" s="198"/>
      <c r="G2" s="198"/>
      <c r="H2" s="198"/>
      <c r="I2" s="198"/>
      <c r="J2" s="199"/>
      <c r="L2" s="200" t="s">
        <v>93</v>
      </c>
      <c r="M2" s="200"/>
      <c r="N2" s="20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81">
        <v>46393</v>
      </c>
      <c r="M3" s="13" t="s">
        <v>92</v>
      </c>
      <c r="N3" s="92">
        <v>1350000</v>
      </c>
      <c r="P3" s="165"/>
      <c r="Q3" s="17"/>
      <c r="R3" s="72"/>
      <c r="S3" s="17"/>
      <c r="T3" s="166"/>
      <c r="U3" s="167"/>
      <c r="V3" s="167"/>
      <c r="W3" s="168"/>
      <c r="X3" s="167"/>
      <c r="Y3" s="169"/>
      <c r="Z3" s="170"/>
      <c r="AA3" s="171"/>
      <c r="AB3" s="170"/>
    </row>
    <row r="4" spans="2:29" x14ac:dyDescent="0.25">
      <c r="B4" s="7">
        <v>46143</v>
      </c>
      <c r="C4" s="8">
        <v>287.5</v>
      </c>
      <c r="D4" s="9"/>
      <c r="E4" s="10">
        <v>25</v>
      </c>
      <c r="F4" s="33">
        <f>E4*C4</f>
        <v>7187.5</v>
      </c>
      <c r="G4" s="11"/>
      <c r="H4" s="12" t="s">
        <v>6</v>
      </c>
      <c r="I4" s="13">
        <v>0.01</v>
      </c>
      <c r="J4" s="14">
        <f>(F36+F37)*I4</f>
        <v>483.875</v>
      </c>
      <c r="L4" s="17" t="s">
        <v>94</v>
      </c>
      <c r="M4" s="17"/>
      <c r="N4" s="93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</row>
    <row r="5" spans="2:29" x14ac:dyDescent="0.25">
      <c r="B5" s="7">
        <v>46144</v>
      </c>
      <c r="C5" s="8">
        <v>240</v>
      </c>
      <c r="D5" s="9"/>
      <c r="E5" s="10">
        <v>25</v>
      </c>
      <c r="F5" s="33">
        <f t="shared" ref="F5:F34" si="0">E5*C5</f>
        <v>6000</v>
      </c>
      <c r="G5" s="11"/>
      <c r="H5" s="12" t="s">
        <v>7</v>
      </c>
      <c r="I5" s="13">
        <v>1E-3</v>
      </c>
      <c r="J5" s="14">
        <f>(F36+F37-J4-J6)*I5</f>
        <v>47.903624999999998</v>
      </c>
      <c r="P5" s="172"/>
      <c r="Q5" s="17"/>
      <c r="R5" s="72"/>
      <c r="S5" s="17"/>
      <c r="T5" s="173"/>
      <c r="U5" s="174"/>
      <c r="V5" s="174"/>
      <c r="W5" s="175"/>
      <c r="X5" s="174"/>
      <c r="Y5" s="176"/>
      <c r="Z5" s="177"/>
      <c r="AA5" s="178"/>
      <c r="AB5" s="177"/>
    </row>
    <row r="6" spans="2:29" x14ac:dyDescent="0.25">
      <c r="B6" s="7">
        <v>46145</v>
      </c>
      <c r="C6" s="8">
        <v>288.5</v>
      </c>
      <c r="D6" s="9"/>
      <c r="E6" s="10">
        <v>25</v>
      </c>
      <c r="F6" s="33">
        <f t="shared" si="0"/>
        <v>7212.5</v>
      </c>
      <c r="G6" s="11"/>
      <c r="H6" s="12" t="s">
        <v>8</v>
      </c>
      <c r="I6" s="13"/>
      <c r="J6" s="14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94"/>
    </row>
    <row r="7" spans="2:29" x14ac:dyDescent="0.25">
      <c r="B7" s="7">
        <v>46146</v>
      </c>
      <c r="C7" s="8">
        <v>301.5</v>
      </c>
      <c r="D7" s="9"/>
      <c r="E7" s="10">
        <v>25</v>
      </c>
      <c r="F7" s="33">
        <f t="shared" si="0"/>
        <v>7537.5</v>
      </c>
      <c r="G7" s="11"/>
      <c r="H7" s="12" t="s">
        <v>9</v>
      </c>
      <c r="I7" s="13"/>
      <c r="J7" s="14">
        <f>'NİSAN 2026'!J39*-1</f>
        <v>41724.961783500097</v>
      </c>
    </row>
    <row r="8" spans="2:29" x14ac:dyDescent="0.25">
      <c r="B8" s="7">
        <v>46147</v>
      </c>
      <c r="C8" s="8">
        <v>267</v>
      </c>
      <c r="D8" s="9"/>
      <c r="E8" s="10">
        <v>25</v>
      </c>
      <c r="F8" s="33">
        <f t="shared" si="0"/>
        <v>6675</v>
      </c>
      <c r="G8" s="15"/>
      <c r="H8" s="16"/>
      <c r="I8" s="17"/>
      <c r="J8" s="18"/>
    </row>
    <row r="9" spans="2:29" x14ac:dyDescent="0.25">
      <c r="B9" s="7">
        <v>46148</v>
      </c>
      <c r="C9" s="8">
        <v>279.5</v>
      </c>
      <c r="D9" s="9"/>
      <c r="E9" s="10">
        <v>25</v>
      </c>
      <c r="F9" s="33">
        <f t="shared" si="0"/>
        <v>6987.5</v>
      </c>
      <c r="G9" s="126"/>
      <c r="H9" s="16"/>
      <c r="I9" s="17"/>
      <c r="J9" s="125"/>
    </row>
    <row r="10" spans="2:29" x14ac:dyDescent="0.25">
      <c r="B10" s="7">
        <v>46149</v>
      </c>
      <c r="C10" s="8">
        <v>271.5</v>
      </c>
      <c r="D10" s="9"/>
      <c r="E10" s="10">
        <v>25</v>
      </c>
      <c r="F10" s="33">
        <f t="shared" si="0"/>
        <v>6787.5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  <c r="M11" s="127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1935.5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42256.740408500096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48387.5</v>
      </c>
      <c r="L36" s="31">
        <f>J36-J4-J5-J6</f>
        <v>47855.721375000001</v>
      </c>
    </row>
    <row r="37" spans="2:12" x14ac:dyDescent="0.25">
      <c r="B37" s="26" t="s">
        <v>14</v>
      </c>
      <c r="C37" s="30">
        <f>C35</f>
        <v>1935.5</v>
      </c>
      <c r="D37" s="9">
        <f>D35/1.03</f>
        <v>0</v>
      </c>
      <c r="E37" s="10"/>
      <c r="F37" s="33">
        <f>SUM(F4:F36)</f>
        <v>48387.5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6130.7595914999038</v>
      </c>
    </row>
    <row r="40" spans="2:12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</row>
    <row r="41" spans="2:12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6283E-5B66-4D2A-8DB8-E4BF7EED96A7}">
  <dimension ref="B1:AC43"/>
  <sheetViews>
    <sheetView zoomScale="85" zoomScaleNormal="85" workbookViewId="0">
      <selection activeCell="C25" sqref="C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63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28">
        <f>SUM(N3:N8)</f>
        <v>1350000</v>
      </c>
    </row>
    <row r="2" spans="2:29" ht="25.5" customHeight="1" thickBot="1" x14ac:dyDescent="0.3">
      <c r="B2" s="197" t="s">
        <v>33</v>
      </c>
      <c r="C2" s="198"/>
      <c r="D2" s="198"/>
      <c r="E2" s="198"/>
      <c r="F2" s="198"/>
      <c r="G2" s="198"/>
      <c r="H2" s="198"/>
      <c r="I2" s="198"/>
      <c r="J2" s="199"/>
      <c r="L2" s="200" t="s">
        <v>93</v>
      </c>
      <c r="M2" s="200"/>
      <c r="N2" s="20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81">
        <v>46393</v>
      </c>
      <c r="M3" s="13" t="s">
        <v>92</v>
      </c>
      <c r="N3" s="92">
        <v>1350000</v>
      </c>
      <c r="P3" s="118">
        <v>46067</v>
      </c>
      <c r="Q3" s="13">
        <f>R3-P3</f>
        <v>14</v>
      </c>
      <c r="R3" s="81">
        <v>46081</v>
      </c>
      <c r="S3" s="13" t="s">
        <v>86</v>
      </c>
      <c r="T3" s="119">
        <v>131</v>
      </c>
      <c r="U3" s="120" t="s">
        <v>37</v>
      </c>
      <c r="V3" s="120" t="s">
        <v>85</v>
      </c>
      <c r="W3" s="121">
        <v>420</v>
      </c>
      <c r="X3" s="120" t="s">
        <v>39</v>
      </c>
      <c r="Y3" s="122">
        <v>800</v>
      </c>
      <c r="Z3" s="123">
        <v>336000</v>
      </c>
      <c r="AA3" s="124"/>
      <c r="AB3" s="123">
        <v>336000</v>
      </c>
      <c r="AC3" t="s">
        <v>87</v>
      </c>
    </row>
    <row r="4" spans="2:29" x14ac:dyDescent="0.25">
      <c r="B4" s="7">
        <v>46174</v>
      </c>
      <c r="C4" s="8"/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17" t="s">
        <v>94</v>
      </c>
      <c r="M4" s="17"/>
      <c r="N4" s="93"/>
      <c r="P4" s="58"/>
      <c r="Q4" s="58"/>
      <c r="R4" s="58"/>
      <c r="S4" s="58"/>
      <c r="T4" s="58"/>
      <c r="U4" s="58"/>
      <c r="V4" s="58" t="s">
        <v>44</v>
      </c>
      <c r="W4" s="58"/>
      <c r="X4" s="58"/>
      <c r="Y4" s="58"/>
      <c r="Z4" s="58"/>
      <c r="AA4" s="58"/>
      <c r="AB4" s="58">
        <v>-336000</v>
      </c>
    </row>
    <row r="5" spans="2:29" x14ac:dyDescent="0.25">
      <c r="B5" s="7">
        <v>46175</v>
      </c>
      <c r="C5" s="8"/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P5" s="129">
        <v>46093</v>
      </c>
      <c r="Q5" s="13">
        <f>R5-P5</f>
        <v>19</v>
      </c>
      <c r="R5" s="81">
        <v>46112</v>
      </c>
      <c r="S5" s="13" t="s">
        <v>86</v>
      </c>
      <c r="T5" s="130">
        <v>210</v>
      </c>
      <c r="U5" s="131" t="s">
        <v>37</v>
      </c>
      <c r="V5" s="131" t="s">
        <v>90</v>
      </c>
      <c r="W5" s="132">
        <v>1</v>
      </c>
      <c r="X5" s="131" t="s">
        <v>39</v>
      </c>
      <c r="Y5" s="133">
        <v>4000</v>
      </c>
      <c r="Z5" s="134">
        <v>4000</v>
      </c>
      <c r="AA5" s="135"/>
      <c r="AB5" s="134">
        <v>4000</v>
      </c>
      <c r="AC5" t="s">
        <v>91</v>
      </c>
    </row>
    <row r="6" spans="2:29" x14ac:dyDescent="0.25">
      <c r="B6" s="7">
        <v>46176</v>
      </c>
      <c r="C6" s="8"/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  <c r="P6" s="58"/>
      <c r="Q6" s="58"/>
      <c r="R6" s="58"/>
      <c r="S6" s="58"/>
      <c r="T6" s="58"/>
      <c r="U6" s="58"/>
      <c r="V6" s="58" t="s">
        <v>95</v>
      </c>
      <c r="W6" s="58"/>
      <c r="X6" s="58"/>
      <c r="Y6" s="58"/>
      <c r="Z6" s="58"/>
      <c r="AA6" s="58"/>
      <c r="AB6" s="115">
        <v>-4000</v>
      </c>
    </row>
    <row r="7" spans="2:29" x14ac:dyDescent="0.25">
      <c r="B7" s="7">
        <v>46177</v>
      </c>
      <c r="C7" s="8"/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'MAYIS 2026'!J39*-1</f>
        <v>-6130.7595914999038</v>
      </c>
    </row>
    <row r="8" spans="2:29" x14ac:dyDescent="0.25">
      <c r="B8" s="7">
        <v>46178</v>
      </c>
      <c r="C8" s="8"/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24.5</v>
      </c>
      <c r="F9" s="33">
        <f t="shared" si="0"/>
        <v>0</v>
      </c>
      <c r="G9" s="126"/>
      <c r="H9" s="16"/>
      <c r="I9" s="17"/>
      <c r="J9" s="125"/>
    </row>
    <row r="10" spans="2:29" x14ac:dyDescent="0.25">
      <c r="B10" s="7">
        <v>46180</v>
      </c>
      <c r="C10" s="8"/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  <c r="M11" s="127"/>
    </row>
    <row r="12" spans="2:29" x14ac:dyDescent="0.25">
      <c r="B12" s="7">
        <v>46182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85" t="s">
        <v>11</v>
      </c>
      <c r="I35" s="185"/>
      <c r="J35" s="25">
        <f>SUM(J4:J34)</f>
        <v>-6130.7595914999038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6" t="s">
        <v>13</v>
      </c>
      <c r="I36" s="186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7" t="s">
        <v>16</v>
      </c>
      <c r="C39" s="188"/>
      <c r="D39" s="27"/>
      <c r="E39" s="37"/>
      <c r="F39" s="38"/>
      <c r="G39" s="28"/>
      <c r="H39" s="189" t="s">
        <v>17</v>
      </c>
      <c r="I39" s="189"/>
      <c r="J39" s="29">
        <f>J36+J37+J38-J35</f>
        <v>6130.7595914999038</v>
      </c>
    </row>
    <row r="40" spans="2:12" ht="15.75" thickBot="1" x14ac:dyDescent="0.3">
      <c r="B40" s="179"/>
      <c r="C40" s="180"/>
      <c r="D40" s="180"/>
      <c r="E40" s="180"/>
      <c r="F40" s="180"/>
      <c r="G40" s="180"/>
      <c r="H40" s="180"/>
      <c r="I40" s="180"/>
      <c r="J40" s="181"/>
    </row>
    <row r="41" spans="2:12" ht="15.75" thickBot="1" x14ac:dyDescent="0.3">
      <c r="B41" s="179"/>
      <c r="C41" s="180"/>
      <c r="D41" s="180"/>
      <c r="E41" s="180"/>
      <c r="F41" s="180"/>
      <c r="G41" s="180"/>
      <c r="H41" s="180"/>
      <c r="I41" s="180"/>
      <c r="J41" s="181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1</vt:i4>
      </vt:variant>
    </vt:vector>
  </HeadingPairs>
  <TitlesOfParts>
    <vt:vector size="20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2025-08-05T12:26:41Z</cp:lastPrinted>
  <dcterms:created xsi:type="dcterms:W3CDTF">2015-06-05T18:19:34Z</dcterms:created>
  <dcterms:modified xsi:type="dcterms:W3CDTF">2026-05-12T10:32:08Z</dcterms:modified>
</cp:coreProperties>
</file>